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Energy source\03. Cash Flow\"/>
    </mc:Choice>
  </mc:AlternateContent>
  <xr:revisionPtr revIDLastSave="0" documentId="8_{37D85841-BC1D-42D2-9F9C-25AA6E20069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BUF!$A$1:$AA$43</definedName>
    <definedName name="_xlnm.Print_Area" localSheetId="227">CPT!$A$1:$AA$43</definedName>
    <definedName name="_xlnm.Print_Area" localSheetId="233">'DC1'!$A$1:$AA$43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43">'DC16'!$A$1:$AA$43</definedName>
    <definedName name="_xlnm.Print_Area" localSheetId="49">'DC18'!$A$1:$AA$43</definedName>
    <definedName name="_xlnm.Print_Area" localSheetId="56">'DC19'!$A$1:$AA$43</definedName>
    <definedName name="_xlnm.Print_Area" localSheetId="239">'DC2'!$A$1:$AA$43</definedName>
    <definedName name="_xlnm.Print_Area" localSheetId="61">'DC20'!$A$1:$AA$43</definedName>
    <definedName name="_xlnm.Print_Area" localSheetId="78">'DC21'!$A$1:$AA$43</definedName>
    <definedName name="_xlnm.Print_Area" localSheetId="86">'DC22'!$A$1:$AA$43</definedName>
    <definedName name="_xlnm.Print_Area" localSheetId="90">'DC23'!$A$1:$AA$43</definedName>
    <definedName name="_xlnm.Print_Area" localSheetId="95">'DC24'!$A$1:$AA$43</definedName>
    <definedName name="_xlnm.Print_Area" localSheetId="99">'DC25'!$A$1:$AA$43</definedName>
    <definedName name="_xlnm.Print_Area" localSheetId="105">'DC26'!$A$1:$AA$43</definedName>
    <definedName name="_xlnm.Print_Area" localSheetId="110">'DC27'!$A$1:$AA$43</definedName>
    <definedName name="_xlnm.Print_Area" localSheetId="116">'DC28'!$A$1:$AA$43</definedName>
    <definedName name="_xlnm.Print_Area" localSheetId="121">'DC29'!$A$1:$AA$43</definedName>
    <definedName name="_xlnm.Print_Area" localSheetId="244">'DC3'!$A$1:$AA$43</definedName>
    <definedName name="_xlnm.Print_Area" localSheetId="161">'DC30'!$A$1:$AA$43</definedName>
    <definedName name="_xlnm.Print_Area" localSheetId="168">'DC31'!$A$1:$AA$43</definedName>
    <definedName name="_xlnm.Print_Area" localSheetId="173">'DC32'!$A$1:$AA$43</definedName>
    <definedName name="_xlnm.Print_Area" localSheetId="132">'DC33'!$A$1:$AA$43</definedName>
    <definedName name="_xlnm.Print_Area" localSheetId="137">'DC34'!$A$1:$AA$43</definedName>
    <definedName name="_xlnm.Print_Area" localSheetId="142">'DC35'!$A$1:$AA$43</definedName>
    <definedName name="_xlnm.Print_Area" localSheetId="148">'DC36'!$A$1:$AA$43</definedName>
    <definedName name="_xlnm.Print_Area" localSheetId="210">'DC37'!$A$1:$AA$43</definedName>
    <definedName name="_xlnm.Print_Area" localSheetId="216">'DC38'!$A$1:$AA$43</definedName>
    <definedName name="_xlnm.Print_Area" localSheetId="222">'DC39'!$A$1:$AA$43</definedName>
    <definedName name="_xlnm.Print_Area" localSheetId="252">'DC4'!$A$1:$AA$43</definedName>
    <definedName name="_xlnm.Print_Area" localSheetId="226">'DC40'!$A$1:$AA$43</definedName>
    <definedName name="_xlnm.Print_Area" localSheetId="68">'DC42'!$A$1:$AA$43</definedName>
    <definedName name="_xlnm.Print_Area" localSheetId="126">'DC43'!$A$1:$AA$43</definedName>
    <definedName name="_xlnm.Print_Area" localSheetId="38">'DC44'!$A$1:$AA$43</definedName>
    <definedName name="_xlnm.Print_Area" localSheetId="177">'DC45'!$A$1:$AA$43</definedName>
    <definedName name="_xlnm.Print_Area" localSheetId="153">'DC47'!$A$1:$AA$43</definedName>
    <definedName name="_xlnm.Print_Area" localSheetId="72">'DC48'!$A$1:$AA$43</definedName>
    <definedName name="_xlnm.Print_Area" localSheetId="256">'DC5'!$A$1:$AA$43</definedName>
    <definedName name="_xlnm.Print_Area" localSheetId="184">'DC6'!$A$1:$AA$43</definedName>
    <definedName name="_xlnm.Print_Area" localSheetId="193">'DC7'!$A$1:$AA$43</definedName>
    <definedName name="_xlnm.Print_Area" localSheetId="199">'DC8'!$A$1:$AA$43</definedName>
    <definedName name="_xlnm.Print_Area" localSheetId="204">'DC9'!$A$1:$AA$43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62">EKU!$A$1:$AA$43</definedName>
    <definedName name="_xlnm.Print_Area" localSheetId="73">ETH!$A$1:$AA$43</definedName>
    <definedName name="_xlnm.Print_Area" localSheetId="40">'FS161'!$A$1:$AA$43</definedName>
    <definedName name="_xlnm.Print_Area" localSheetId="41">'FS162'!$A$1:$AA$43</definedName>
    <definedName name="_xlnm.Print_Area" localSheetId="42">'FS163'!$A$1:$AA$43</definedName>
    <definedName name="_xlnm.Print_Area" localSheetId="44">'FS181'!$A$1:$AA$43</definedName>
    <definedName name="_xlnm.Print_Area" localSheetId="45">'FS182'!$A$1:$AA$43</definedName>
    <definedName name="_xlnm.Print_Area" localSheetId="46">'FS183'!$A$1:$AA$43</definedName>
    <definedName name="_xlnm.Print_Area" localSheetId="47">'FS184'!$A$1:$AA$43</definedName>
    <definedName name="_xlnm.Print_Area" localSheetId="48">'FS185'!$A$1:$AA$43</definedName>
    <definedName name="_xlnm.Print_Area" localSheetId="50">'FS191'!$A$1:$AA$43</definedName>
    <definedName name="_xlnm.Print_Area" localSheetId="51">'FS192'!$A$1:$AA$43</definedName>
    <definedName name="_xlnm.Print_Area" localSheetId="52">'FS193'!$A$1:$AA$43</definedName>
    <definedName name="_xlnm.Print_Area" localSheetId="53">'FS194'!$A$1:$AA$43</definedName>
    <definedName name="_xlnm.Print_Area" localSheetId="54">'FS195'!$A$1:$AA$43</definedName>
    <definedName name="_xlnm.Print_Area" localSheetId="55">'FS196'!$A$1:$AA$43</definedName>
    <definedName name="_xlnm.Print_Area" localSheetId="57">'FS201'!$A$1:$AA$43</definedName>
    <definedName name="_xlnm.Print_Area" localSheetId="58">'FS203'!$A$1:$AA$43</definedName>
    <definedName name="_xlnm.Print_Area" localSheetId="59">'FS204'!$A$1:$AA$43</definedName>
    <definedName name="_xlnm.Print_Area" localSheetId="60">'FS205'!$A$1:$AA$43</definedName>
    <definedName name="_xlnm.Print_Area" localSheetId="65">'GT421'!$A$1:$AA$43</definedName>
    <definedName name="_xlnm.Print_Area" localSheetId="66">'GT422'!$A$1:$AA$43</definedName>
    <definedName name="_xlnm.Print_Area" localSheetId="67">'GT423'!$A$1:$AA$43</definedName>
    <definedName name="_xlnm.Print_Area" localSheetId="69">'GT481'!$A$1:$AA$43</definedName>
    <definedName name="_xlnm.Print_Area" localSheetId="70">'GT484'!$A$1:$AA$43</definedName>
    <definedName name="_xlnm.Print_Area" localSheetId="71">'GT485'!$A$1:$AA$43</definedName>
    <definedName name="_xlnm.Print_Area" localSheetId="63">JHB!$A$1:$AA$43</definedName>
    <definedName name="_xlnm.Print_Area" localSheetId="74">'KZN212'!$A$1:$AA$43</definedName>
    <definedName name="_xlnm.Print_Area" localSheetId="75">'KZN213'!$A$1:$AA$43</definedName>
    <definedName name="_xlnm.Print_Area" localSheetId="76">'KZN214'!$A$1:$AA$43</definedName>
    <definedName name="_xlnm.Print_Area" localSheetId="77">'KZN216'!$A$1:$AA$43</definedName>
    <definedName name="_xlnm.Print_Area" localSheetId="79">'KZN221'!$A$1:$AA$43</definedName>
    <definedName name="_xlnm.Print_Area" localSheetId="80">'KZN222'!$A$1:$AA$43</definedName>
    <definedName name="_xlnm.Print_Area" localSheetId="81">'KZN223'!$A$1:$AA$43</definedName>
    <definedName name="_xlnm.Print_Area" localSheetId="82">'KZN224'!$A$1:$AA$43</definedName>
    <definedName name="_xlnm.Print_Area" localSheetId="83">'KZN225'!$A$1:$AA$43</definedName>
    <definedName name="_xlnm.Print_Area" localSheetId="84">'KZN226'!$A$1:$AA$43</definedName>
    <definedName name="_xlnm.Print_Area" localSheetId="85">'KZN227'!$A$1:$AA$43</definedName>
    <definedName name="_xlnm.Print_Area" localSheetId="87">'KZN235'!$A$1:$AA$43</definedName>
    <definedName name="_xlnm.Print_Area" localSheetId="88">'KZN237'!$A$1:$AA$43</definedName>
    <definedName name="_xlnm.Print_Area" localSheetId="89">'KZN238'!$A$1:$AA$43</definedName>
    <definedName name="_xlnm.Print_Area" localSheetId="91">'KZN241'!$A$1:$AA$43</definedName>
    <definedName name="_xlnm.Print_Area" localSheetId="92">'KZN242'!$A$1:$AA$43</definedName>
    <definedName name="_xlnm.Print_Area" localSheetId="93">'KZN244'!$A$1:$AA$43</definedName>
    <definedName name="_xlnm.Print_Area" localSheetId="94">'KZN245'!$A$1:$AA$43</definedName>
    <definedName name="_xlnm.Print_Area" localSheetId="96">'KZN252'!$A$1:$AA$43</definedName>
    <definedName name="_xlnm.Print_Area" localSheetId="97">'KZN253'!$A$1:$AA$43</definedName>
    <definedName name="_xlnm.Print_Area" localSheetId="98">'KZN254'!$A$1:$AA$43</definedName>
    <definedName name="_xlnm.Print_Area" localSheetId="100">'KZN261'!$A$1:$AA$43</definedName>
    <definedName name="_xlnm.Print_Area" localSheetId="101">'KZN262'!$A$1:$AA$43</definedName>
    <definedName name="_xlnm.Print_Area" localSheetId="102">'KZN263'!$A$1:$AA$43</definedName>
    <definedName name="_xlnm.Print_Area" localSheetId="103">'KZN265'!$A$1:$AA$43</definedName>
    <definedName name="_xlnm.Print_Area" localSheetId="104">'KZN266'!$A$1:$AA$43</definedName>
    <definedName name="_xlnm.Print_Area" localSheetId="106">'KZN271'!$A$1:$AA$43</definedName>
    <definedName name="_xlnm.Print_Area" localSheetId="107">'KZN272'!$A$1:$AA$43</definedName>
    <definedName name="_xlnm.Print_Area" localSheetId="108">'KZN275'!$A$1:$AA$43</definedName>
    <definedName name="_xlnm.Print_Area" localSheetId="109">'KZN276'!$A$1:$AA$43</definedName>
    <definedName name="_xlnm.Print_Area" localSheetId="111">'KZN281'!$A$1:$AA$43</definedName>
    <definedName name="_xlnm.Print_Area" localSheetId="112">'KZN282'!$A$1:$AA$43</definedName>
    <definedName name="_xlnm.Print_Area" localSheetId="113">'KZN284'!$A$1:$AA$43</definedName>
    <definedName name="_xlnm.Print_Area" localSheetId="114">'KZN285'!$A$1:$AA$43</definedName>
    <definedName name="_xlnm.Print_Area" localSheetId="115">'KZN286'!$A$1:$AA$43</definedName>
    <definedName name="_xlnm.Print_Area" localSheetId="117">'KZN291'!$A$1:$AA$43</definedName>
    <definedName name="_xlnm.Print_Area" localSheetId="118">'KZN292'!$A$1:$AA$43</definedName>
    <definedName name="_xlnm.Print_Area" localSheetId="119">'KZN293'!$A$1:$AA$43</definedName>
    <definedName name="_xlnm.Print_Area" localSheetId="120">'KZN294'!$A$1:$AA$43</definedName>
    <definedName name="_xlnm.Print_Area" localSheetId="122">'KZN433'!$A$1:$AA$43</definedName>
    <definedName name="_xlnm.Print_Area" localSheetId="123">'KZN434'!$A$1:$AA$43</definedName>
    <definedName name="_xlnm.Print_Area" localSheetId="124">'KZN435'!$A$1:$AA$43</definedName>
    <definedName name="_xlnm.Print_Area" localSheetId="125">'KZN436'!$A$1:$AA$43</definedName>
    <definedName name="_xlnm.Print_Area" localSheetId="127">'LIM331'!$A$1:$AA$43</definedName>
    <definedName name="_xlnm.Print_Area" localSheetId="128">'LIM332'!$A$1:$AA$43</definedName>
    <definedName name="_xlnm.Print_Area" localSheetId="129">'LIM333'!$A$1:$AA$43</definedName>
    <definedName name="_xlnm.Print_Area" localSheetId="130">'LIM334'!$A$1:$AA$43</definedName>
    <definedName name="_xlnm.Print_Area" localSheetId="131">'LIM335'!$A$1:$AA$43</definedName>
    <definedName name="_xlnm.Print_Area" localSheetId="133">'LIM341'!$A$1:$AA$43</definedName>
    <definedName name="_xlnm.Print_Area" localSheetId="134">'LIM343'!$A$1:$AA$43</definedName>
    <definedName name="_xlnm.Print_Area" localSheetId="135">'LIM344'!$A$1:$AA$43</definedName>
    <definedName name="_xlnm.Print_Area" localSheetId="136">'LIM345'!$A$1:$AA$43</definedName>
    <definedName name="_xlnm.Print_Area" localSheetId="138">'LIM351'!$A$1:$AA$43</definedName>
    <definedName name="_xlnm.Print_Area" localSheetId="139">'LIM353'!$A$1:$AA$43</definedName>
    <definedName name="_xlnm.Print_Area" localSheetId="140">'LIM354'!$A$1:$AA$43</definedName>
    <definedName name="_xlnm.Print_Area" localSheetId="141">'LIM355'!$A$1:$AA$43</definedName>
    <definedName name="_xlnm.Print_Area" localSheetId="143">'LIM361'!$A$1:$AA$43</definedName>
    <definedName name="_xlnm.Print_Area" localSheetId="144">'LIM362'!$A$1:$AA$43</definedName>
    <definedName name="_xlnm.Print_Area" localSheetId="145">'LIM366'!$A$1:$AA$43</definedName>
    <definedName name="_xlnm.Print_Area" localSheetId="146">'LIM367'!$A$1:$AA$43</definedName>
    <definedName name="_xlnm.Print_Area" localSheetId="147">'LIM368'!$A$1:$AA$43</definedName>
    <definedName name="_xlnm.Print_Area" localSheetId="149">'LIM471'!$A$1:$AA$43</definedName>
    <definedName name="_xlnm.Print_Area" localSheetId="150">'LIM472'!$A$1:$AA$43</definedName>
    <definedName name="_xlnm.Print_Area" localSheetId="151">'LIM473'!$A$1:$AA$43</definedName>
    <definedName name="_xlnm.Print_Area" localSheetId="152">'LIM476'!$A$1:$AA$43</definedName>
    <definedName name="_xlnm.Print_Area" localSheetId="39">MAN!$A$1:$AA$43</definedName>
    <definedName name="_xlnm.Print_Area" localSheetId="154">'MP301'!$A$1:$AA$43</definedName>
    <definedName name="_xlnm.Print_Area" localSheetId="155">'MP302'!$A$1:$AA$43</definedName>
    <definedName name="_xlnm.Print_Area" localSheetId="156">'MP303'!$A$1:$AA$43</definedName>
    <definedName name="_xlnm.Print_Area" localSheetId="157">'MP304'!$A$1:$AA$43</definedName>
    <definedName name="_xlnm.Print_Area" localSheetId="158">'MP305'!$A$1:$AA$43</definedName>
    <definedName name="_xlnm.Print_Area" localSheetId="159">'MP306'!$A$1:$AA$43</definedName>
    <definedName name="_xlnm.Print_Area" localSheetId="160">'MP307'!$A$1:$AA$43</definedName>
    <definedName name="_xlnm.Print_Area" localSheetId="162">'MP311'!$A$1:$AA$43</definedName>
    <definedName name="_xlnm.Print_Area" localSheetId="163">'MP312'!$A$1:$AA$43</definedName>
    <definedName name="_xlnm.Print_Area" localSheetId="164">'MP313'!$A$1:$AA$43</definedName>
    <definedName name="_xlnm.Print_Area" localSheetId="165">'MP314'!$A$1:$AA$43</definedName>
    <definedName name="_xlnm.Print_Area" localSheetId="166">'MP315'!$A$1:$AA$43</definedName>
    <definedName name="_xlnm.Print_Area" localSheetId="167">'MP316'!$A$1:$AA$43</definedName>
    <definedName name="_xlnm.Print_Area" localSheetId="169">'MP321'!$A$1:$AA$43</definedName>
    <definedName name="_xlnm.Print_Area" localSheetId="170">'MP324'!$A$1:$AA$43</definedName>
    <definedName name="_xlnm.Print_Area" localSheetId="171">'MP325'!$A$1:$AA$43</definedName>
    <definedName name="_xlnm.Print_Area" localSheetId="172">'MP326'!$A$1:$AA$43</definedName>
    <definedName name="_xlnm.Print_Area" localSheetId="178">'NC061'!$A$1:$AA$43</definedName>
    <definedName name="_xlnm.Print_Area" localSheetId="179">'NC062'!$A$1:$AA$43</definedName>
    <definedName name="_xlnm.Print_Area" localSheetId="180">'NC064'!$A$1:$AA$43</definedName>
    <definedName name="_xlnm.Print_Area" localSheetId="181">'NC065'!$A$1:$AA$43</definedName>
    <definedName name="_xlnm.Print_Area" localSheetId="182">'NC066'!$A$1:$AA$43</definedName>
    <definedName name="_xlnm.Print_Area" localSheetId="183">'NC067'!$A$1:$AA$43</definedName>
    <definedName name="_xlnm.Print_Area" localSheetId="185">'NC071'!$A$1:$AA$43</definedName>
    <definedName name="_xlnm.Print_Area" localSheetId="186">'NC072'!$A$1:$AA$43</definedName>
    <definedName name="_xlnm.Print_Area" localSheetId="187">'NC073'!$A$1:$AA$43</definedName>
    <definedName name="_xlnm.Print_Area" localSheetId="188">'NC074'!$A$1:$AA$43</definedName>
    <definedName name="_xlnm.Print_Area" localSheetId="189">'NC075'!$A$1:$AA$43</definedName>
    <definedName name="_xlnm.Print_Area" localSheetId="190">'NC076'!$A$1:$AA$43</definedName>
    <definedName name="_xlnm.Print_Area" localSheetId="191">'NC077'!$A$1:$AA$43</definedName>
    <definedName name="_xlnm.Print_Area" localSheetId="192">'NC078'!$A$1:$AA$43</definedName>
    <definedName name="_xlnm.Print_Area" localSheetId="194">'NC082'!$A$1:$AA$43</definedName>
    <definedName name="_xlnm.Print_Area" localSheetId="195">'NC084'!$A$1:$AA$43</definedName>
    <definedName name="_xlnm.Print_Area" localSheetId="196">'NC085'!$A$1:$AA$43</definedName>
    <definedName name="_xlnm.Print_Area" localSheetId="197">'NC086'!$A$1:$AA$43</definedName>
    <definedName name="_xlnm.Print_Area" localSheetId="198">'NC087'!$A$1:$AA$43</definedName>
    <definedName name="_xlnm.Print_Area" localSheetId="200">'NC091'!$A$1:$AA$43</definedName>
    <definedName name="_xlnm.Print_Area" localSheetId="201">'NC092'!$A$1:$AA$43</definedName>
    <definedName name="_xlnm.Print_Area" localSheetId="202">'NC093'!$A$1:$AA$43</definedName>
    <definedName name="_xlnm.Print_Area" localSheetId="203">'NC094'!$A$1:$AA$43</definedName>
    <definedName name="_xlnm.Print_Area" localSheetId="174">'NC451'!$A$1:$AA$43</definedName>
    <definedName name="_xlnm.Print_Area" localSheetId="175">'NC452'!$A$1:$AA$43</definedName>
    <definedName name="_xlnm.Print_Area" localSheetId="176">'NC453'!$A$1:$AA$43</definedName>
    <definedName name="_xlnm.Print_Area" localSheetId="1">NMA!$A$1:$AA$43</definedName>
    <definedName name="_xlnm.Print_Area" localSheetId="205">'NW371'!$A$1:$AA$43</definedName>
    <definedName name="_xlnm.Print_Area" localSheetId="206">'NW372'!$A$1:$AA$43</definedName>
    <definedName name="_xlnm.Print_Area" localSheetId="207">'NW373'!$A$1:$AA$43</definedName>
    <definedName name="_xlnm.Print_Area" localSheetId="208">'NW374'!$A$1:$AA$43</definedName>
    <definedName name="_xlnm.Print_Area" localSheetId="209">'NW375'!$A$1:$AA$43</definedName>
    <definedName name="_xlnm.Print_Area" localSheetId="211">'NW381'!$A$1:$AA$43</definedName>
    <definedName name="_xlnm.Print_Area" localSheetId="212">'NW382'!$A$1:$AA$43</definedName>
    <definedName name="_xlnm.Print_Area" localSheetId="213">'NW383'!$A$1:$AA$43</definedName>
    <definedName name="_xlnm.Print_Area" localSheetId="214">'NW384'!$A$1:$AA$43</definedName>
    <definedName name="_xlnm.Print_Area" localSheetId="215">'NW385'!$A$1:$AA$43</definedName>
    <definedName name="_xlnm.Print_Area" localSheetId="217">'NW392'!$A$1:$AA$43</definedName>
    <definedName name="_xlnm.Print_Area" localSheetId="218">'NW393'!$A$1:$AA$43</definedName>
    <definedName name="_xlnm.Print_Area" localSheetId="219">'NW394'!$A$1:$AA$43</definedName>
    <definedName name="_xlnm.Print_Area" localSheetId="220">'NW396'!$A$1:$AA$43</definedName>
    <definedName name="_xlnm.Print_Area" localSheetId="221">'NW397'!$A$1:$AA$43</definedName>
    <definedName name="_xlnm.Print_Area" localSheetId="223">'NW403'!$A$1:$AA$43</definedName>
    <definedName name="_xlnm.Print_Area" localSheetId="224">'NW404'!$A$1:$AA$43</definedName>
    <definedName name="_xlnm.Print_Area" localSheetId="225">'NW405'!$A$1:$AA$43</definedName>
    <definedName name="_xlnm.Print_Area" localSheetId="257">Summary!$A$1:$AA$43</definedName>
    <definedName name="_xlnm.Print_Area" localSheetId="64">TSH!$A$1:$AA$43</definedName>
    <definedName name="_xlnm.Print_Area" localSheetId="228">'WC011'!$A$1:$AA$43</definedName>
    <definedName name="_xlnm.Print_Area" localSheetId="229">'WC012'!$A$1:$AA$43</definedName>
    <definedName name="_xlnm.Print_Area" localSheetId="230">'WC013'!$A$1:$AA$43</definedName>
    <definedName name="_xlnm.Print_Area" localSheetId="231">'WC014'!$A$1:$AA$43</definedName>
    <definedName name="_xlnm.Print_Area" localSheetId="232">'WC015'!$A$1:$AA$43</definedName>
    <definedName name="_xlnm.Print_Area" localSheetId="234">'WC022'!$A$1:$AA$43</definedName>
    <definedName name="_xlnm.Print_Area" localSheetId="235">'WC023'!$A$1:$AA$43</definedName>
    <definedName name="_xlnm.Print_Area" localSheetId="236">'WC024'!$A$1:$AA$43</definedName>
    <definedName name="_xlnm.Print_Area" localSheetId="237">'WC025'!$A$1:$AA$43</definedName>
    <definedName name="_xlnm.Print_Area" localSheetId="238">'WC026'!$A$1:$AA$43</definedName>
    <definedName name="_xlnm.Print_Area" localSheetId="240">'WC031'!$A$1:$AA$43</definedName>
    <definedName name="_xlnm.Print_Area" localSheetId="241">'WC032'!$A$1:$AA$43</definedName>
    <definedName name="_xlnm.Print_Area" localSheetId="242">'WC033'!$A$1:$AA$43</definedName>
    <definedName name="_xlnm.Print_Area" localSheetId="243">'WC034'!$A$1:$AA$43</definedName>
    <definedName name="_xlnm.Print_Area" localSheetId="245">'WC041'!$A$1:$AA$43</definedName>
    <definedName name="_xlnm.Print_Area" localSheetId="246">'WC042'!$A$1:$AA$43</definedName>
    <definedName name="_xlnm.Print_Area" localSheetId="247">'WC043'!$A$1:$AA$43</definedName>
    <definedName name="_xlnm.Print_Area" localSheetId="248">'WC044'!$A$1:$AA$43</definedName>
    <definedName name="_xlnm.Print_Area" localSheetId="249">'WC045'!$A$1:$AA$43</definedName>
    <definedName name="_xlnm.Print_Area" localSheetId="250">'WC047'!$A$1:$AA$43</definedName>
    <definedName name="_xlnm.Print_Area" localSheetId="251">'WC048'!$A$1:$AA$43</definedName>
    <definedName name="_xlnm.Print_Area" localSheetId="253">'WC051'!$A$1:$AA$43</definedName>
    <definedName name="_xlnm.Print_Area" localSheetId="254">'WC052'!$A$1:$AA$43</definedName>
    <definedName name="_xlnm.Print_Area" localSheetId="255">'WC053'!$A$1:$AA$43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Y39" i="21"/>
  <c r="Z39" i="22"/>
  <c r="Z39" i="23"/>
  <c r="Z39" i="24"/>
  <c r="Z39" i="25"/>
  <c r="Z39" i="26"/>
  <c r="Y39" i="26"/>
  <c r="Z39" i="27"/>
  <c r="Z39" i="28"/>
  <c r="Z39" i="30"/>
  <c r="Z39" i="31"/>
  <c r="Z39" i="32"/>
  <c r="Z39" i="33"/>
  <c r="Z39" i="34"/>
  <c r="Z39" i="35"/>
  <c r="Z39" i="36"/>
  <c r="Z39" i="37"/>
  <c r="Z39" i="38"/>
  <c r="Z39" i="39"/>
  <c r="Z39" i="40"/>
  <c r="Z39" i="41"/>
  <c r="Z39" i="42"/>
  <c r="Z39" i="43"/>
  <c r="Z39" i="44"/>
  <c r="Z39" i="45"/>
  <c r="Z39" i="46"/>
  <c r="Z39" i="47"/>
  <c r="Z39" i="48"/>
  <c r="Z39" i="49"/>
  <c r="Z39" i="50"/>
  <c r="Z39" i="51"/>
  <c r="Z39" i="52"/>
  <c r="Z39" i="53"/>
  <c r="Z39" i="54"/>
  <c r="Z39" i="55"/>
  <c r="Z39" i="56"/>
  <c r="Z39" i="57"/>
  <c r="Y39" i="57"/>
  <c r="Z39" i="58"/>
  <c r="Z39" i="59"/>
  <c r="Z39" i="60"/>
  <c r="Z39" i="61"/>
  <c r="Z39" i="62"/>
  <c r="Y39" i="62"/>
  <c r="Z39" i="63"/>
  <c r="Z39" i="64"/>
  <c r="Z39" i="65"/>
  <c r="Z39" i="66"/>
  <c r="Z39" i="67"/>
  <c r="Z39" i="68"/>
  <c r="Z39" i="69"/>
  <c r="Z39" i="70"/>
  <c r="Z39" i="71"/>
  <c r="Z39" i="72"/>
  <c r="Z39" i="74"/>
  <c r="Y39" i="74"/>
  <c r="Z39" i="75"/>
  <c r="Z39" i="76"/>
  <c r="Z39" i="77"/>
  <c r="Z39" i="79"/>
  <c r="Y39" i="79"/>
  <c r="Z39" i="80"/>
  <c r="Z39" i="81"/>
  <c r="Z39" i="82"/>
  <c r="Z39" i="83"/>
  <c r="Z39" i="84"/>
  <c r="Z39" i="85"/>
  <c r="Z39" i="86"/>
  <c r="Z39" i="87"/>
  <c r="Z39" i="88"/>
  <c r="Z39" i="89"/>
  <c r="Z39" i="90"/>
  <c r="Y39" i="90"/>
  <c r="Z39" i="91"/>
  <c r="Z39" i="92"/>
  <c r="Z39" i="93"/>
  <c r="Z39" i="94"/>
  <c r="Z39" i="95"/>
  <c r="Z39" i="96"/>
  <c r="Z39" i="97"/>
  <c r="Z39" i="98"/>
  <c r="Y39" i="98"/>
  <c r="Z39" i="99"/>
  <c r="Z39" i="100"/>
  <c r="Z39" i="101"/>
  <c r="Z39" i="102"/>
  <c r="Y39" i="102"/>
  <c r="Z39" i="104"/>
  <c r="Z39" i="105"/>
  <c r="Z39" i="106"/>
  <c r="Y39" i="106"/>
  <c r="Z39" i="107"/>
  <c r="Z39" i="108"/>
  <c r="Z39" i="109"/>
  <c r="Z39" i="110"/>
  <c r="Y39" i="110"/>
  <c r="Z39" i="111"/>
  <c r="Z39" i="112"/>
  <c r="Z39" i="114"/>
  <c r="Z39" i="115"/>
  <c r="Z39" i="116"/>
  <c r="Z39" i="117"/>
  <c r="Z39" i="118"/>
  <c r="Z39" i="119"/>
  <c r="Z39" i="120"/>
  <c r="Z39" i="121"/>
  <c r="Z39" i="122"/>
  <c r="Z39" i="123"/>
  <c r="Z39" i="124"/>
  <c r="Z39" i="126"/>
  <c r="Y39" i="126"/>
  <c r="Z39" i="127"/>
  <c r="Z39" i="128"/>
  <c r="Z39" i="129"/>
  <c r="Z39" i="130"/>
  <c r="Y39" i="130"/>
  <c r="Z39" i="131"/>
  <c r="Z39" i="132"/>
  <c r="Z39" i="134"/>
  <c r="Z39" i="135"/>
  <c r="Y39" i="135"/>
  <c r="Z39" i="136"/>
  <c r="Z39" i="137"/>
  <c r="Z39" i="138"/>
  <c r="Z39" i="139"/>
  <c r="Z39" i="140"/>
  <c r="Z39" i="142"/>
  <c r="Z39" i="143"/>
  <c r="Z39" i="144"/>
  <c r="Y39" i="144"/>
  <c r="Z39" i="145"/>
  <c r="Z39" i="146"/>
  <c r="Z39" i="147"/>
  <c r="Z39" i="148"/>
  <c r="Y39" i="148"/>
  <c r="Z39" i="149"/>
  <c r="Z39" i="150"/>
  <c r="Z39" i="151"/>
  <c r="Z39" i="152"/>
  <c r="Z39" i="153"/>
  <c r="Z39" i="154"/>
  <c r="Z39" i="155"/>
  <c r="Z39" i="156"/>
  <c r="Z39" i="157"/>
  <c r="Z39" i="158"/>
  <c r="Z39" i="159"/>
  <c r="Z39" i="160"/>
  <c r="Y39" i="160"/>
  <c r="Z39" i="161"/>
  <c r="Z39" i="162"/>
  <c r="Z39" i="163"/>
  <c r="Z39" i="164"/>
  <c r="Z39" i="167"/>
  <c r="Z39" i="168"/>
  <c r="Z39" i="169"/>
  <c r="Z39" i="171"/>
  <c r="Z39" i="172"/>
  <c r="Z39" i="173"/>
  <c r="Z39" i="174"/>
  <c r="Z39" i="175"/>
  <c r="Z39" i="177"/>
  <c r="Z39" i="178"/>
  <c r="Z39" i="179"/>
  <c r="Z39" i="180"/>
  <c r="Z39" i="181"/>
  <c r="Z39" i="182"/>
  <c r="Z39" i="183"/>
  <c r="Z39" i="184"/>
  <c r="Z39" i="185"/>
  <c r="Z39" i="186"/>
  <c r="Z39" i="187"/>
  <c r="Z39" i="188"/>
  <c r="Z39" i="189"/>
  <c r="Z39" i="190"/>
  <c r="Z39" i="191"/>
  <c r="Z39" i="192"/>
  <c r="Z39" i="193"/>
  <c r="Z39" i="194"/>
  <c r="Z39" i="195"/>
  <c r="Z39" i="196"/>
  <c r="Z39" i="197"/>
  <c r="Z39" i="198"/>
  <c r="Z39" i="200"/>
  <c r="Z39" i="201"/>
  <c r="Z39" i="202"/>
  <c r="Z39" i="203"/>
  <c r="Z39" i="204"/>
  <c r="Z39" i="205"/>
  <c r="Z39" i="206"/>
  <c r="Z39" i="207"/>
  <c r="Z39" i="208"/>
  <c r="Z39" i="209"/>
  <c r="Z39" i="210"/>
  <c r="Z39" i="211"/>
  <c r="Z39" i="212"/>
  <c r="Z39" i="213"/>
  <c r="Z39" i="214"/>
  <c r="Z39" i="215"/>
  <c r="Z39" i="216"/>
  <c r="Z39" i="217"/>
  <c r="Z39" i="218"/>
  <c r="Z39" i="221"/>
  <c r="Z39" i="222"/>
  <c r="Z39" i="223"/>
  <c r="Z39" i="224"/>
  <c r="Z39" i="225"/>
  <c r="Z39" i="226"/>
  <c r="Z39" i="227"/>
  <c r="Z39" i="228"/>
  <c r="Z39" i="229"/>
  <c r="Z39" i="230"/>
  <c r="Z39" i="231"/>
  <c r="Z39" i="233"/>
  <c r="Z39" i="234"/>
  <c r="Z39" i="235"/>
  <c r="Z39" i="236"/>
  <c r="Z39" i="237"/>
  <c r="Z39" i="238"/>
  <c r="Z39" i="239"/>
  <c r="Z39" i="240"/>
  <c r="Z39" i="241"/>
  <c r="Z39" i="242"/>
  <c r="Z39" i="243"/>
  <c r="Z39" i="244"/>
  <c r="Z39" i="245"/>
  <c r="Z39" i="246"/>
  <c r="Z39" i="247"/>
  <c r="Z39" i="248"/>
  <c r="Z39" i="249"/>
  <c r="Z39" i="250"/>
  <c r="Z39" i="252"/>
  <c r="Z39" i="253"/>
  <c r="Z39" i="254"/>
  <c r="Z39" i="255"/>
  <c r="Z39" i="256"/>
  <c r="Z39" i="25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Z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Z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Y39" i="34" s="1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41"/>
  <c r="Y39" i="41" s="1"/>
  <c r="J39" i="41"/>
  <c r="W39" i="42"/>
  <c r="Y39" i="42" s="1"/>
  <c r="J39" i="42"/>
  <c r="W39" i="43"/>
  <c r="Y39" i="43" s="1"/>
  <c r="J39" i="43"/>
  <c r="W39" i="44"/>
  <c r="Y39" i="44" s="1"/>
  <c r="J39" i="44"/>
  <c r="W39" i="45"/>
  <c r="Y39" i="45" s="1"/>
  <c r="J39" i="45"/>
  <c r="W39" i="46"/>
  <c r="Y39" i="46" s="1"/>
  <c r="J39" i="46"/>
  <c r="W39" i="47"/>
  <c r="Y39" i="47" s="1"/>
  <c r="J39" i="47"/>
  <c r="W39" i="48"/>
  <c r="Y39" i="48" s="1"/>
  <c r="J39" i="48"/>
  <c r="W39" i="49"/>
  <c r="Y39" i="49" s="1"/>
  <c r="J39" i="49"/>
  <c r="W39" i="50"/>
  <c r="Y39" i="50" s="1"/>
  <c r="J39" i="50"/>
  <c r="W39" i="51"/>
  <c r="Y39" i="51" s="1"/>
  <c r="J39" i="51"/>
  <c r="W39" i="52"/>
  <c r="Y39" i="52" s="1"/>
  <c r="J39" i="52"/>
  <c r="W39" i="53"/>
  <c r="Y39" i="53" s="1"/>
  <c r="J39" i="53"/>
  <c r="W39" i="54"/>
  <c r="Y39" i="54" s="1"/>
  <c r="J39" i="54"/>
  <c r="W39" i="55"/>
  <c r="Y39" i="55" s="1"/>
  <c r="J39" i="55"/>
  <c r="W39" i="56"/>
  <c r="Y39" i="56" s="1"/>
  <c r="J39" i="56"/>
  <c r="W39" i="57"/>
  <c r="J39" i="57"/>
  <c r="W39" i="58"/>
  <c r="Y39" i="58" s="1"/>
  <c r="J39" i="58"/>
  <c r="W39" i="59"/>
  <c r="Y39" i="59" s="1"/>
  <c r="J39" i="59"/>
  <c r="W39" i="60"/>
  <c r="Y39" i="60" s="1"/>
  <c r="J39" i="60"/>
  <c r="W39" i="61"/>
  <c r="Y39" i="61" s="1"/>
  <c r="J39" i="61"/>
  <c r="W39" i="62"/>
  <c r="J39" i="62"/>
  <c r="W39" i="63"/>
  <c r="Y39" i="63" s="1"/>
  <c r="J39" i="63"/>
  <c r="W39" i="64"/>
  <c r="Y39" i="64" s="1"/>
  <c r="J39" i="64"/>
  <c r="W39" i="65"/>
  <c r="Y39" i="65" s="1"/>
  <c r="J39" i="65"/>
  <c r="W39" i="66"/>
  <c r="Y39" i="66" s="1"/>
  <c r="J39" i="66"/>
  <c r="W39" i="67"/>
  <c r="Y39" i="67" s="1"/>
  <c r="J39" i="67"/>
  <c r="W39" i="68"/>
  <c r="Y39" i="68" s="1"/>
  <c r="J39" i="68"/>
  <c r="W39" i="69"/>
  <c r="Y39" i="69" s="1"/>
  <c r="J39" i="69"/>
  <c r="W39" i="70"/>
  <c r="Y39" i="70" s="1"/>
  <c r="J39" i="70"/>
  <c r="W39" i="71"/>
  <c r="Y39" i="71" s="1"/>
  <c r="J39" i="71"/>
  <c r="W39" i="72"/>
  <c r="Y39" i="72" s="1"/>
  <c r="J39" i="72"/>
  <c r="W39" i="73"/>
  <c r="Y39" i="73" s="1"/>
  <c r="Z39" i="73" s="1"/>
  <c r="J39" i="73"/>
  <c r="W39" i="74"/>
  <c r="J39" i="74"/>
  <c r="W39" i="75"/>
  <c r="Y39" i="75" s="1"/>
  <c r="J39" i="75"/>
  <c r="W39" i="76"/>
  <c r="Y39" i="76" s="1"/>
  <c r="J39" i="76"/>
  <c r="W39" i="77"/>
  <c r="Y39" i="77" s="1"/>
  <c r="J39" i="77"/>
  <c r="W39" i="78"/>
  <c r="Y39" i="78" s="1"/>
  <c r="Z39" i="78" s="1"/>
  <c r="J39" i="78"/>
  <c r="W39" i="79"/>
  <c r="J39" i="79"/>
  <c r="W39" i="80"/>
  <c r="Y39" i="80" s="1"/>
  <c r="J39" i="80"/>
  <c r="W39" i="81"/>
  <c r="Y39" i="81" s="1"/>
  <c r="J39" i="81"/>
  <c r="W39" i="82"/>
  <c r="Y39" i="82" s="1"/>
  <c r="J39" i="82"/>
  <c r="W39" i="83"/>
  <c r="Y39" i="83" s="1"/>
  <c r="J39" i="83"/>
  <c r="W39" i="84"/>
  <c r="Y39" i="84" s="1"/>
  <c r="J39" i="84"/>
  <c r="W39" i="85"/>
  <c r="Y39" i="85" s="1"/>
  <c r="J39" i="85"/>
  <c r="W39" i="86"/>
  <c r="Y39" i="86" s="1"/>
  <c r="J39" i="86"/>
  <c r="W39" i="87"/>
  <c r="Y39" i="87" s="1"/>
  <c r="J39" i="87"/>
  <c r="W39" i="88"/>
  <c r="Y39" i="88" s="1"/>
  <c r="J39" i="88"/>
  <c r="W39" i="89"/>
  <c r="Y39" i="89" s="1"/>
  <c r="J39" i="89"/>
  <c r="W39" i="90"/>
  <c r="J39" i="90"/>
  <c r="W39" i="91"/>
  <c r="Y39" i="91" s="1"/>
  <c r="J39" i="91"/>
  <c r="W39" i="92"/>
  <c r="Y39" i="92" s="1"/>
  <c r="J39" i="92"/>
  <c r="W39" i="93"/>
  <c r="Y39" i="93" s="1"/>
  <c r="J39" i="93"/>
  <c r="W39" i="94"/>
  <c r="Y39" i="94" s="1"/>
  <c r="J39" i="94"/>
  <c r="W39" i="95"/>
  <c r="Y39" i="95" s="1"/>
  <c r="J39" i="95"/>
  <c r="W39" i="96"/>
  <c r="Y39" i="96" s="1"/>
  <c r="J39" i="96"/>
  <c r="W39" i="97"/>
  <c r="Y39" i="97" s="1"/>
  <c r="J39" i="97"/>
  <c r="W39" i="98"/>
  <c r="J39" i="98"/>
  <c r="W39" i="99"/>
  <c r="Y39" i="99" s="1"/>
  <c r="J39" i="99"/>
  <c r="W39" i="100"/>
  <c r="Y39" i="100" s="1"/>
  <c r="J39" i="100"/>
  <c r="W39" i="101"/>
  <c r="Y39" i="101" s="1"/>
  <c r="J39" i="101"/>
  <c r="W39" i="102"/>
  <c r="J39" i="102"/>
  <c r="W39" i="103"/>
  <c r="Y39" i="103" s="1"/>
  <c r="Z39" i="103" s="1"/>
  <c r="J39" i="103"/>
  <c r="W39" i="104"/>
  <c r="Y39" i="104" s="1"/>
  <c r="J39" i="104"/>
  <c r="W39" i="105"/>
  <c r="Y39" i="105" s="1"/>
  <c r="J39" i="105"/>
  <c r="W39" i="106"/>
  <c r="J39" i="106"/>
  <c r="W39" i="107"/>
  <c r="Y39" i="107" s="1"/>
  <c r="J39" i="107"/>
  <c r="W39" i="108"/>
  <c r="Y39" i="108" s="1"/>
  <c r="J39" i="108"/>
  <c r="W39" i="109"/>
  <c r="Y39" i="109" s="1"/>
  <c r="J39" i="109"/>
  <c r="W39" i="110"/>
  <c r="J39" i="110"/>
  <c r="W39" i="111"/>
  <c r="Y39" i="111" s="1"/>
  <c r="J39" i="111"/>
  <c r="W39" i="112"/>
  <c r="Y39" i="112" s="1"/>
  <c r="J39" i="112"/>
  <c r="W39" i="113"/>
  <c r="Y39" i="113" s="1"/>
  <c r="Z39" i="113" s="1"/>
  <c r="J39" i="113"/>
  <c r="W39" i="114"/>
  <c r="Y39" i="114" s="1"/>
  <c r="J39" i="114"/>
  <c r="W39" i="115"/>
  <c r="Y39" i="115" s="1"/>
  <c r="J39" i="115"/>
  <c r="W39" i="116"/>
  <c r="Y39" i="116" s="1"/>
  <c r="J39" i="116"/>
  <c r="W39" i="117"/>
  <c r="Y39" i="117" s="1"/>
  <c r="J39" i="117"/>
  <c r="W39" i="118"/>
  <c r="Y39" i="118" s="1"/>
  <c r="J39" i="118"/>
  <c r="W39" i="119"/>
  <c r="Y39" i="119" s="1"/>
  <c r="J39" i="119"/>
  <c r="W39" i="120"/>
  <c r="Y39" i="120" s="1"/>
  <c r="J39" i="120"/>
  <c r="W39" i="121"/>
  <c r="Y39" i="121" s="1"/>
  <c r="J39" i="121"/>
  <c r="W39" i="122"/>
  <c r="Y39" i="122" s="1"/>
  <c r="J39" i="122"/>
  <c r="W39" i="123"/>
  <c r="Y39" i="123" s="1"/>
  <c r="J39" i="123"/>
  <c r="W39" i="124"/>
  <c r="Y39" i="124" s="1"/>
  <c r="J39" i="124"/>
  <c r="W39" i="125"/>
  <c r="Y39" i="125" s="1"/>
  <c r="Z39" i="125" s="1"/>
  <c r="J39" i="125"/>
  <c r="W39" i="126"/>
  <c r="J39" i="126"/>
  <c r="W39" i="127"/>
  <c r="Y39" i="127" s="1"/>
  <c r="J39" i="127"/>
  <c r="W39" i="128"/>
  <c r="Y39" i="128" s="1"/>
  <c r="J39" i="128"/>
  <c r="W39" i="129"/>
  <c r="Y39" i="129" s="1"/>
  <c r="J39" i="129"/>
  <c r="W39" i="130"/>
  <c r="J39" i="130"/>
  <c r="W39" i="131"/>
  <c r="Y39" i="131" s="1"/>
  <c r="J39" i="131"/>
  <c r="W39" i="132"/>
  <c r="Y39" i="132" s="1"/>
  <c r="J39" i="132"/>
  <c r="W39" i="133"/>
  <c r="Y39" i="133" s="1"/>
  <c r="Z39" i="133" s="1"/>
  <c r="J39" i="133"/>
  <c r="W39" i="134"/>
  <c r="Y39" i="134" s="1"/>
  <c r="J39" i="134"/>
  <c r="W39" i="135"/>
  <c r="J39" i="135"/>
  <c r="W39" i="136"/>
  <c r="Y39" i="136" s="1"/>
  <c r="J39" i="136"/>
  <c r="W39" i="137"/>
  <c r="Y39" i="137" s="1"/>
  <c r="J39" i="137"/>
  <c r="W39" i="138"/>
  <c r="Y39" i="138" s="1"/>
  <c r="J39" i="138"/>
  <c r="W39" i="139"/>
  <c r="Y39" i="139" s="1"/>
  <c r="J39" i="139"/>
  <c r="W39" i="140"/>
  <c r="Y39" i="140" s="1"/>
  <c r="J39" i="140"/>
  <c r="W39" i="141"/>
  <c r="Y39" i="141" s="1"/>
  <c r="Z39" i="141" s="1"/>
  <c r="J39" i="141"/>
  <c r="W39" i="142"/>
  <c r="Y39" i="142" s="1"/>
  <c r="J39" i="142"/>
  <c r="W39" i="143"/>
  <c r="Y39" i="143" s="1"/>
  <c r="J39" i="143"/>
  <c r="W39" i="144"/>
  <c r="J39" i="144"/>
  <c r="W39" i="145"/>
  <c r="Y39" i="145" s="1"/>
  <c r="J39" i="145"/>
  <c r="W39" i="146"/>
  <c r="Y39" i="146" s="1"/>
  <c r="J39" i="146"/>
  <c r="W39" i="147"/>
  <c r="Y39" i="147" s="1"/>
  <c r="J39" i="147"/>
  <c r="W39" i="148"/>
  <c r="J39" i="148"/>
  <c r="W39" i="149"/>
  <c r="Y39" i="149" s="1"/>
  <c r="J39" i="149"/>
  <c r="W39" i="150"/>
  <c r="Y39" i="150" s="1"/>
  <c r="J39" i="150"/>
  <c r="W39" i="151"/>
  <c r="Y39" i="151" s="1"/>
  <c r="J39" i="151"/>
  <c r="W39" i="152"/>
  <c r="Y39" i="152" s="1"/>
  <c r="J39" i="152"/>
  <c r="W39" i="153"/>
  <c r="Y39" i="153" s="1"/>
  <c r="J39" i="153"/>
  <c r="W39" i="154"/>
  <c r="Y39" i="154" s="1"/>
  <c r="J39" i="154"/>
  <c r="W39" i="155"/>
  <c r="Y39" i="155" s="1"/>
  <c r="J39" i="155"/>
  <c r="W39" i="156"/>
  <c r="Y39" i="156" s="1"/>
  <c r="J39" i="156"/>
  <c r="W39" i="157"/>
  <c r="Y39" i="157" s="1"/>
  <c r="J39" i="157"/>
  <c r="W39" i="158"/>
  <c r="Y39" i="158" s="1"/>
  <c r="J39" i="158"/>
  <c r="W39" i="159"/>
  <c r="Y39" i="159" s="1"/>
  <c r="J39" i="159"/>
  <c r="W39" i="160"/>
  <c r="J39" i="160"/>
  <c r="W39" i="161"/>
  <c r="Y39" i="161" s="1"/>
  <c r="J39" i="161"/>
  <c r="W39" i="162"/>
  <c r="Y39" i="162" s="1"/>
  <c r="J39" i="162"/>
  <c r="W39" i="163"/>
  <c r="Y39" i="163" s="1"/>
  <c r="J39" i="163"/>
  <c r="W39" i="164"/>
  <c r="Y39" i="164" s="1"/>
  <c r="J39" i="164"/>
  <c r="W39" i="165"/>
  <c r="Y39" i="165" s="1"/>
  <c r="Z39" i="165" s="1"/>
  <c r="J39" i="165"/>
  <c r="W39" i="166"/>
  <c r="Y39" i="166" s="1"/>
  <c r="Z39" i="166" s="1"/>
  <c r="J39" i="166"/>
  <c r="W39" i="167"/>
  <c r="Y39" i="167" s="1"/>
  <c r="J39" i="167"/>
  <c r="W39" i="168"/>
  <c r="Y39" i="168" s="1"/>
  <c r="J39" i="168"/>
  <c r="W39" i="169"/>
  <c r="Y39" i="169" s="1"/>
  <c r="J39" i="169"/>
  <c r="W39" i="170"/>
  <c r="Y39" i="170" s="1"/>
  <c r="Z39" i="170" s="1"/>
  <c r="J39" i="170"/>
  <c r="W39" i="171"/>
  <c r="Y39" i="171" s="1"/>
  <c r="J39" i="171"/>
  <c r="W39" i="172"/>
  <c r="Y39" i="172" s="1"/>
  <c r="J39" i="172"/>
  <c r="W39" i="173"/>
  <c r="Y39" i="173" s="1"/>
  <c r="J39" i="173"/>
  <c r="W39" i="174"/>
  <c r="Y39" i="174" s="1"/>
  <c r="J39" i="174"/>
  <c r="W39" i="175"/>
  <c r="Y39" i="175" s="1"/>
  <c r="J39" i="175"/>
  <c r="W39" i="176"/>
  <c r="Y39" i="176" s="1"/>
  <c r="Z39" i="176" s="1"/>
  <c r="J39" i="176"/>
  <c r="W39" i="177"/>
  <c r="Y39" i="177" s="1"/>
  <c r="J39" i="177"/>
  <c r="W39" i="178"/>
  <c r="Y39" i="178" s="1"/>
  <c r="J39" i="178"/>
  <c r="W39" i="179"/>
  <c r="Y39" i="179" s="1"/>
  <c r="J39" i="179"/>
  <c r="W39" i="180"/>
  <c r="Y39" i="180" s="1"/>
  <c r="J39" i="180"/>
  <c r="W39" i="181"/>
  <c r="Y39" i="181" s="1"/>
  <c r="J39" i="181"/>
  <c r="W39" i="182"/>
  <c r="Y39" i="182" s="1"/>
  <c r="J39" i="182"/>
  <c r="W39" i="183"/>
  <c r="Y39" i="183" s="1"/>
  <c r="J39" i="183"/>
  <c r="W39" i="184"/>
  <c r="Y39" i="184" s="1"/>
  <c r="J39" i="184"/>
  <c r="W39" i="185"/>
  <c r="Y39" i="185" s="1"/>
  <c r="J39" i="185"/>
  <c r="W39" i="186"/>
  <c r="Y39" i="186" s="1"/>
  <c r="J39" i="186"/>
  <c r="W39" i="187"/>
  <c r="Y39" i="187" s="1"/>
  <c r="J39" i="187"/>
  <c r="W39" i="188"/>
  <c r="Y39" i="188" s="1"/>
  <c r="J39" i="188"/>
  <c r="W39" i="189"/>
  <c r="Y39" i="189" s="1"/>
  <c r="J39" i="189"/>
  <c r="W39" i="190"/>
  <c r="Y39" i="190" s="1"/>
  <c r="J39" i="190"/>
  <c r="W39" i="191"/>
  <c r="Y39" i="191" s="1"/>
  <c r="J39" i="191"/>
  <c r="W39" i="192"/>
  <c r="Y39" i="192" s="1"/>
  <c r="J39" i="192"/>
  <c r="W39" i="193"/>
  <c r="Y39" i="193" s="1"/>
  <c r="J39" i="193"/>
  <c r="W39" i="194"/>
  <c r="Y39" i="194" s="1"/>
  <c r="J39" i="194"/>
  <c r="W39" i="195"/>
  <c r="Y39" i="195" s="1"/>
  <c r="J39" i="195"/>
  <c r="W39" i="196"/>
  <c r="Y39" i="196" s="1"/>
  <c r="J39" i="196"/>
  <c r="W39" i="197"/>
  <c r="Y39" i="197" s="1"/>
  <c r="J39" i="197"/>
  <c r="W39" i="198"/>
  <c r="Y39" i="198" s="1"/>
  <c r="J39" i="198"/>
  <c r="W39" i="199"/>
  <c r="Y39" i="199" s="1"/>
  <c r="Z39" i="199" s="1"/>
  <c r="J39" i="199"/>
  <c r="W39" i="200"/>
  <c r="Y39" i="200" s="1"/>
  <c r="J39" i="200"/>
  <c r="W39" i="201"/>
  <c r="Y39" i="201" s="1"/>
  <c r="J39" i="201"/>
  <c r="W39" i="202"/>
  <c r="Y39" i="202" s="1"/>
  <c r="J39" i="202"/>
  <c r="W39" i="203"/>
  <c r="Y39" i="203" s="1"/>
  <c r="J39" i="203"/>
  <c r="W39" i="204"/>
  <c r="Y39" i="204" s="1"/>
  <c r="J39" i="204"/>
  <c r="W39" i="205"/>
  <c r="Y39" i="205" s="1"/>
  <c r="J39" i="205"/>
  <c r="W39" i="206"/>
  <c r="Y39" i="206" s="1"/>
  <c r="J39" i="206"/>
  <c r="W39" i="207"/>
  <c r="Y39" i="207" s="1"/>
  <c r="J39" i="207"/>
  <c r="W39" i="208"/>
  <c r="Y39" i="208" s="1"/>
  <c r="J39" i="208"/>
  <c r="W39" i="209"/>
  <c r="Y39" i="209" s="1"/>
  <c r="J39" i="209"/>
  <c r="W39" i="210"/>
  <c r="Y39" i="210" s="1"/>
  <c r="J39" i="210"/>
  <c r="W39" i="211"/>
  <c r="Y39" i="211" s="1"/>
  <c r="J39" i="211"/>
  <c r="W39" i="212"/>
  <c r="Y39" i="212" s="1"/>
  <c r="J39" i="212"/>
  <c r="W39" i="213"/>
  <c r="Y39" i="213" s="1"/>
  <c r="J39" i="213"/>
  <c r="W39" i="214"/>
  <c r="Y39" i="214" s="1"/>
  <c r="J39" i="214"/>
  <c r="W39" i="215"/>
  <c r="Y39" i="215" s="1"/>
  <c r="J39" i="215"/>
  <c r="W39" i="216"/>
  <c r="Y39" i="216" s="1"/>
  <c r="J39" i="216"/>
  <c r="W39" i="217"/>
  <c r="Y39" i="217" s="1"/>
  <c r="J39" i="217"/>
  <c r="W39" i="218"/>
  <c r="Y39" i="218" s="1"/>
  <c r="J39" i="218"/>
  <c r="W39" i="219"/>
  <c r="Y39" i="219" s="1"/>
  <c r="Z39" i="219" s="1"/>
  <c r="J39" i="219"/>
  <c r="W39" i="220"/>
  <c r="Y39" i="220" s="1"/>
  <c r="Z39" i="220" s="1"/>
  <c r="J39" i="220"/>
  <c r="W39" i="221"/>
  <c r="Y39" i="221" s="1"/>
  <c r="J39" i="221"/>
  <c r="W39" i="222"/>
  <c r="Y39" i="222" s="1"/>
  <c r="J39" i="222"/>
  <c r="W39" i="223"/>
  <c r="Y39" i="223" s="1"/>
  <c r="J39" i="223"/>
  <c r="W39" i="224"/>
  <c r="Y39" i="224" s="1"/>
  <c r="J39" i="224"/>
  <c r="W39" i="225"/>
  <c r="Y39" i="225" s="1"/>
  <c r="J39" i="225"/>
  <c r="W39" i="226"/>
  <c r="Y39" i="226" s="1"/>
  <c r="J39" i="226"/>
  <c r="W39" i="227"/>
  <c r="Y39" i="227" s="1"/>
  <c r="J39" i="227"/>
  <c r="W39" i="228"/>
  <c r="Y39" i="228" s="1"/>
  <c r="J39" i="228"/>
  <c r="W39" i="229"/>
  <c r="Y39" i="229" s="1"/>
  <c r="J39" i="229"/>
  <c r="W39" i="230"/>
  <c r="Y39" i="230" s="1"/>
  <c r="J39" i="230"/>
  <c r="W39" i="231"/>
  <c r="Y39" i="231" s="1"/>
  <c r="J39" i="231"/>
  <c r="W39" i="232"/>
  <c r="Y39" i="232" s="1"/>
  <c r="Z39" i="232" s="1"/>
  <c r="J39" i="232"/>
  <c r="W39" i="233"/>
  <c r="Y39" i="233" s="1"/>
  <c r="J39" i="233"/>
  <c r="W39" i="234"/>
  <c r="Y39" i="234" s="1"/>
  <c r="J39" i="234"/>
  <c r="W39" i="235"/>
  <c r="Y39" i="235" s="1"/>
  <c r="J39" i="235"/>
  <c r="W39" i="236"/>
  <c r="Y39" i="236" s="1"/>
  <c r="J39" i="236"/>
  <c r="W39" i="237"/>
  <c r="Y39" i="237" s="1"/>
  <c r="J39" i="237"/>
  <c r="W39" i="238"/>
  <c r="Y39" i="238" s="1"/>
  <c r="J39" i="238"/>
  <c r="W39" i="239"/>
  <c r="Y39" i="239" s="1"/>
  <c r="J39" i="239"/>
  <c r="W39" i="240"/>
  <c r="Y39" i="240" s="1"/>
  <c r="J39" i="240"/>
  <c r="W39" i="241"/>
  <c r="Y39" i="241" s="1"/>
  <c r="J39" i="241"/>
  <c r="W39" i="242"/>
  <c r="Y39" i="242" s="1"/>
  <c r="J39" i="242"/>
  <c r="W39" i="243"/>
  <c r="Y39" i="243" s="1"/>
  <c r="J39" i="243"/>
  <c r="W39" i="244"/>
  <c r="Y39" i="244" s="1"/>
  <c r="J39" i="244"/>
  <c r="W39" i="245"/>
  <c r="Y39" i="245" s="1"/>
  <c r="J39" i="245"/>
  <c r="W39" i="246"/>
  <c r="Y39" i="246" s="1"/>
  <c r="J39" i="246"/>
  <c r="W39" i="247"/>
  <c r="Y39" i="247" s="1"/>
  <c r="J39" i="247"/>
  <c r="W39" i="248"/>
  <c r="Y39" i="248" s="1"/>
  <c r="J39" i="248"/>
  <c r="W39" i="249"/>
  <c r="Y39" i="249" s="1"/>
  <c r="J39" i="249"/>
  <c r="W39" i="250"/>
  <c r="Y39" i="250" s="1"/>
  <c r="J39" i="250"/>
  <c r="W39" i="251"/>
  <c r="Y39" i="251" s="1"/>
  <c r="Z39" i="251" s="1"/>
  <c r="J39" i="251"/>
  <c r="W39" i="252"/>
  <c r="Y39" i="252" s="1"/>
  <c r="J39" i="252"/>
  <c r="W39" i="253"/>
  <c r="Y39" i="253" s="1"/>
  <c r="J39" i="253"/>
  <c r="W39" i="254"/>
  <c r="Y39" i="254" s="1"/>
  <c r="J39" i="254"/>
  <c r="W39" i="255"/>
  <c r="Y39" i="255" s="1"/>
  <c r="J39" i="255"/>
  <c r="W39" i="256"/>
  <c r="Y39" i="256" s="1"/>
  <c r="J39" i="256"/>
  <c r="W39" i="257"/>
  <c r="Y39" i="257" s="1"/>
  <c r="J39" i="257"/>
  <c r="W39" i="258"/>
  <c r="Y39" i="258" s="1"/>
  <c r="Z39" i="258" s="1"/>
  <c r="J39" i="258"/>
  <c r="W39" i="1"/>
  <c r="Y39" i="1" s="1"/>
  <c r="J39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Z36" i="28"/>
  <c r="Y36" i="28"/>
  <c r="X36" i="28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Z36" i="44"/>
  <c r="Y36" i="44"/>
  <c r="X36" i="44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Y36" i="48"/>
  <c r="X36" i="48"/>
  <c r="Z36" i="48" s="1"/>
  <c r="W36" i="48"/>
  <c r="V36" i="48"/>
  <c r="U36" i="48"/>
  <c r="T36" i="48"/>
  <c r="S36" i="48"/>
  <c r="R36" i="48"/>
  <c r="Q36" i="48"/>
  <c r="P36" i="48"/>
  <c r="O36" i="48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Z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56"/>
  <c r="Y36" i="56"/>
  <c r="X36" i="56"/>
  <c r="Z36" i="56" s="1"/>
  <c r="W36" i="56"/>
  <c r="V36" i="56"/>
  <c r="U36" i="56"/>
  <c r="T36" i="56"/>
  <c r="S36" i="56"/>
  <c r="R36" i="56"/>
  <c r="Q36" i="56"/>
  <c r="P36" i="56"/>
  <c r="O36" i="56"/>
  <c r="N36" i="56"/>
  <c r="M36" i="56"/>
  <c r="L36" i="56"/>
  <c r="K36" i="56"/>
  <c r="J36" i="56"/>
  <c r="I36" i="56"/>
  <c r="H36" i="56"/>
  <c r="G36" i="56"/>
  <c r="F36" i="56"/>
  <c r="E36" i="56"/>
  <c r="D36" i="56"/>
  <c r="C36" i="56"/>
  <c r="AA36" i="57"/>
  <c r="Y36" i="57"/>
  <c r="X36" i="57"/>
  <c r="Z36" i="57" s="1"/>
  <c r="W36" i="57"/>
  <c r="V36" i="57"/>
  <c r="U36" i="57"/>
  <c r="T36" i="57"/>
  <c r="S36" i="57"/>
  <c r="R36" i="57"/>
  <c r="Q36" i="57"/>
  <c r="P36" i="57"/>
  <c r="O36" i="57"/>
  <c r="N36" i="57"/>
  <c r="M36" i="57"/>
  <c r="L36" i="57"/>
  <c r="K36" i="57"/>
  <c r="J36" i="57"/>
  <c r="I36" i="57"/>
  <c r="H36" i="57"/>
  <c r="G36" i="57"/>
  <c r="F36" i="57"/>
  <c r="E36" i="57"/>
  <c r="D36" i="57"/>
  <c r="C36" i="57"/>
  <c r="AA36" i="58"/>
  <c r="Y36" i="58"/>
  <c r="X36" i="58"/>
  <c r="Z36" i="58" s="1"/>
  <c r="W36" i="58"/>
  <c r="V36" i="58"/>
  <c r="U36" i="58"/>
  <c r="T36" i="58"/>
  <c r="S36" i="58"/>
  <c r="R36" i="58"/>
  <c r="Q36" i="58"/>
  <c r="P36" i="58"/>
  <c r="O36" i="58"/>
  <c r="N36" i="58"/>
  <c r="M36" i="58"/>
  <c r="L36" i="58"/>
  <c r="K36" i="58"/>
  <c r="J36" i="58"/>
  <c r="I36" i="58"/>
  <c r="H36" i="58"/>
  <c r="G36" i="58"/>
  <c r="F36" i="58"/>
  <c r="E36" i="58"/>
  <c r="D36" i="58"/>
  <c r="C36" i="58"/>
  <c r="AA36" i="59"/>
  <c r="Y36" i="59"/>
  <c r="X36" i="59"/>
  <c r="W36" i="59"/>
  <c r="V36" i="59"/>
  <c r="U36" i="59"/>
  <c r="T36" i="59"/>
  <c r="S36" i="59"/>
  <c r="R36" i="59"/>
  <c r="Q36" i="59"/>
  <c r="P36" i="59"/>
  <c r="O36" i="59"/>
  <c r="N36" i="59"/>
  <c r="M36" i="59"/>
  <c r="L36" i="59"/>
  <c r="K36" i="59"/>
  <c r="J36" i="59"/>
  <c r="I36" i="59"/>
  <c r="H36" i="59"/>
  <c r="G36" i="59"/>
  <c r="F36" i="59"/>
  <c r="E36" i="59"/>
  <c r="D36" i="59"/>
  <c r="C36" i="59"/>
  <c r="AA36" i="60"/>
  <c r="Z36" i="60"/>
  <c r="Y36" i="60"/>
  <c r="X36" i="60"/>
  <c r="W36" i="60"/>
  <c r="V36" i="60"/>
  <c r="U36" i="60"/>
  <c r="T36" i="60"/>
  <c r="S36" i="60"/>
  <c r="R36" i="60"/>
  <c r="Q36" i="60"/>
  <c r="P36" i="60"/>
  <c r="O36" i="60"/>
  <c r="N36" i="60"/>
  <c r="M36" i="60"/>
  <c r="L36" i="60"/>
  <c r="K36" i="60"/>
  <c r="J36" i="60"/>
  <c r="I36" i="60"/>
  <c r="H36" i="60"/>
  <c r="G36" i="60"/>
  <c r="F36" i="60"/>
  <c r="E36" i="60"/>
  <c r="D36" i="60"/>
  <c r="C36" i="60"/>
  <c r="AA36" i="61"/>
  <c r="Y36" i="61"/>
  <c r="X36" i="61"/>
  <c r="Z36" i="61" s="1"/>
  <c r="W36" i="61"/>
  <c r="V36" i="61"/>
  <c r="U36" i="61"/>
  <c r="T36" i="61"/>
  <c r="S36" i="61"/>
  <c r="R36" i="61"/>
  <c r="Q36" i="61"/>
  <c r="P36" i="61"/>
  <c r="O36" i="61"/>
  <c r="N36" i="61"/>
  <c r="M36" i="61"/>
  <c r="L36" i="61"/>
  <c r="K36" i="61"/>
  <c r="J36" i="61"/>
  <c r="I36" i="61"/>
  <c r="H36" i="61"/>
  <c r="G36" i="61"/>
  <c r="F36" i="61"/>
  <c r="E36" i="61"/>
  <c r="D36" i="61"/>
  <c r="C36" i="61"/>
  <c r="AA36" i="62"/>
  <c r="Y36" i="62"/>
  <c r="X36" i="62"/>
  <c r="Z36" i="62" s="1"/>
  <c r="W36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H36" i="62"/>
  <c r="G36" i="62"/>
  <c r="F36" i="62"/>
  <c r="E36" i="62"/>
  <c r="D36" i="62"/>
  <c r="C36" i="62"/>
  <c r="AA36" i="63"/>
  <c r="Y36" i="63"/>
  <c r="Z36" i="63" s="1"/>
  <c r="X36" i="63"/>
  <c r="W36" i="63"/>
  <c r="V36" i="63"/>
  <c r="U36" i="63"/>
  <c r="T36" i="63"/>
  <c r="S36" i="63"/>
  <c r="R36" i="63"/>
  <c r="Q36" i="63"/>
  <c r="P36" i="63"/>
  <c r="O36" i="63"/>
  <c r="N36" i="63"/>
  <c r="M36" i="63"/>
  <c r="L36" i="63"/>
  <c r="K36" i="63"/>
  <c r="J36" i="63"/>
  <c r="I36" i="63"/>
  <c r="H36" i="63"/>
  <c r="G36" i="63"/>
  <c r="F36" i="63"/>
  <c r="E36" i="63"/>
  <c r="D36" i="63"/>
  <c r="C36" i="63"/>
  <c r="AA36" i="64"/>
  <c r="Z36" i="64"/>
  <c r="Y36" i="64"/>
  <c r="X36" i="64"/>
  <c r="W36" i="64"/>
  <c r="V36" i="64"/>
  <c r="U36" i="64"/>
  <c r="T36" i="64"/>
  <c r="S36" i="64"/>
  <c r="R36" i="64"/>
  <c r="Q36" i="64"/>
  <c r="P36" i="64"/>
  <c r="O36" i="64"/>
  <c r="N36" i="64"/>
  <c r="M36" i="64"/>
  <c r="L36" i="64"/>
  <c r="K36" i="64"/>
  <c r="J36" i="64"/>
  <c r="I36" i="64"/>
  <c r="H36" i="64"/>
  <c r="G36" i="64"/>
  <c r="F36" i="64"/>
  <c r="E36" i="64"/>
  <c r="D36" i="64"/>
  <c r="C36" i="64"/>
  <c r="AA36" i="65"/>
  <c r="Y36" i="65"/>
  <c r="X36" i="65"/>
  <c r="Z36" i="65" s="1"/>
  <c r="W36" i="65"/>
  <c r="V36" i="65"/>
  <c r="U36" i="65"/>
  <c r="T36" i="65"/>
  <c r="S36" i="65"/>
  <c r="R36" i="65"/>
  <c r="Q36" i="65"/>
  <c r="P36" i="65"/>
  <c r="O36" i="65"/>
  <c r="N36" i="65"/>
  <c r="M36" i="65"/>
  <c r="L36" i="65"/>
  <c r="K36" i="65"/>
  <c r="J36" i="65"/>
  <c r="I36" i="65"/>
  <c r="H36" i="65"/>
  <c r="G36" i="65"/>
  <c r="F36" i="65"/>
  <c r="E36" i="65"/>
  <c r="D36" i="65"/>
  <c r="C36" i="65"/>
  <c r="AA36" i="66"/>
  <c r="Y36" i="66"/>
  <c r="X36" i="66"/>
  <c r="Z36" i="66" s="1"/>
  <c r="W36" i="66"/>
  <c r="V36" i="66"/>
  <c r="U36" i="66"/>
  <c r="T36" i="66"/>
  <c r="S36" i="66"/>
  <c r="R36" i="66"/>
  <c r="Q36" i="66"/>
  <c r="P36" i="66"/>
  <c r="O36" i="66"/>
  <c r="N36" i="66"/>
  <c r="M36" i="66"/>
  <c r="L36" i="66"/>
  <c r="K36" i="66"/>
  <c r="J36" i="66"/>
  <c r="I36" i="66"/>
  <c r="H36" i="66"/>
  <c r="G36" i="66"/>
  <c r="F36" i="66"/>
  <c r="E36" i="66"/>
  <c r="D36" i="66"/>
  <c r="C36" i="66"/>
  <c r="AA36" i="67"/>
  <c r="Y36" i="67"/>
  <c r="X36" i="67"/>
  <c r="Z36" i="67" s="1"/>
  <c r="W36" i="67"/>
  <c r="V36" i="67"/>
  <c r="U36" i="67"/>
  <c r="T36" i="67"/>
  <c r="S36" i="67"/>
  <c r="R36" i="67"/>
  <c r="Q36" i="67"/>
  <c r="P36" i="67"/>
  <c r="O36" i="67"/>
  <c r="N36" i="67"/>
  <c r="M36" i="67"/>
  <c r="L36" i="67"/>
  <c r="K36" i="67"/>
  <c r="J36" i="67"/>
  <c r="I36" i="67"/>
  <c r="H36" i="67"/>
  <c r="G36" i="67"/>
  <c r="F36" i="67"/>
  <c r="E36" i="67"/>
  <c r="D36" i="67"/>
  <c r="C36" i="67"/>
  <c r="AA36" i="68"/>
  <c r="Y36" i="68"/>
  <c r="X36" i="68"/>
  <c r="Z36" i="68" s="1"/>
  <c r="W36" i="68"/>
  <c r="V36" i="68"/>
  <c r="U36" i="68"/>
  <c r="T36" i="68"/>
  <c r="S36" i="68"/>
  <c r="R36" i="68"/>
  <c r="Q36" i="68"/>
  <c r="P36" i="68"/>
  <c r="O36" i="68"/>
  <c r="N36" i="68"/>
  <c r="M36" i="68"/>
  <c r="L36" i="68"/>
  <c r="K36" i="68"/>
  <c r="J36" i="68"/>
  <c r="I36" i="68"/>
  <c r="H36" i="68"/>
  <c r="G36" i="68"/>
  <c r="F36" i="68"/>
  <c r="E36" i="68"/>
  <c r="D36" i="68"/>
  <c r="C36" i="68"/>
  <c r="AA36" i="69"/>
  <c r="Y36" i="69"/>
  <c r="X36" i="69"/>
  <c r="Z36" i="69" s="1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C36" i="69"/>
  <c r="AA36" i="70"/>
  <c r="Y36" i="70"/>
  <c r="X36" i="70"/>
  <c r="Z36" i="70" s="1"/>
  <c r="W36" i="70"/>
  <c r="V36" i="70"/>
  <c r="U36" i="70"/>
  <c r="T36" i="70"/>
  <c r="S36" i="70"/>
  <c r="R36" i="70"/>
  <c r="Q36" i="70"/>
  <c r="P36" i="70"/>
  <c r="O36" i="70"/>
  <c r="N36" i="70"/>
  <c r="M36" i="70"/>
  <c r="L36" i="70"/>
  <c r="K36" i="70"/>
  <c r="J36" i="70"/>
  <c r="I36" i="70"/>
  <c r="H36" i="70"/>
  <c r="G36" i="70"/>
  <c r="F36" i="70"/>
  <c r="E36" i="70"/>
  <c r="D36" i="70"/>
  <c r="C36" i="70"/>
  <c r="AA36" i="71"/>
  <c r="Y36" i="71"/>
  <c r="X36" i="71"/>
  <c r="W36" i="71"/>
  <c r="V36" i="71"/>
  <c r="U36" i="71"/>
  <c r="T36" i="71"/>
  <c r="S36" i="71"/>
  <c r="R36" i="71"/>
  <c r="Q36" i="71"/>
  <c r="P36" i="71"/>
  <c r="O36" i="71"/>
  <c r="N36" i="71"/>
  <c r="M36" i="71"/>
  <c r="L36" i="71"/>
  <c r="K36" i="71"/>
  <c r="J36" i="71"/>
  <c r="I36" i="71"/>
  <c r="H36" i="71"/>
  <c r="G36" i="71"/>
  <c r="F36" i="71"/>
  <c r="E36" i="71"/>
  <c r="D36" i="71"/>
  <c r="C36" i="71"/>
  <c r="AA36" i="72"/>
  <c r="Y36" i="72"/>
  <c r="X36" i="72"/>
  <c r="Z36" i="72" s="1"/>
  <c r="W36" i="72"/>
  <c r="V36" i="72"/>
  <c r="U36" i="72"/>
  <c r="T36" i="72"/>
  <c r="S36" i="72"/>
  <c r="R36" i="72"/>
  <c r="Q36" i="72"/>
  <c r="P36" i="72"/>
  <c r="O36" i="72"/>
  <c r="N36" i="72"/>
  <c r="M36" i="72"/>
  <c r="L36" i="72"/>
  <c r="K36" i="72"/>
  <c r="J36" i="72"/>
  <c r="I36" i="72"/>
  <c r="H36" i="72"/>
  <c r="G36" i="72"/>
  <c r="F36" i="72"/>
  <c r="E36" i="72"/>
  <c r="D36" i="72"/>
  <c r="C36" i="72"/>
  <c r="AA36" i="73"/>
  <c r="Y36" i="73"/>
  <c r="X36" i="73"/>
  <c r="Z36" i="73" s="1"/>
  <c r="W36" i="73"/>
  <c r="V36" i="73"/>
  <c r="U36" i="73"/>
  <c r="T36" i="73"/>
  <c r="S36" i="73"/>
  <c r="R36" i="73"/>
  <c r="Q36" i="73"/>
  <c r="P36" i="73"/>
  <c r="O36" i="73"/>
  <c r="N36" i="73"/>
  <c r="M36" i="73"/>
  <c r="L36" i="73"/>
  <c r="K36" i="73"/>
  <c r="J36" i="73"/>
  <c r="I36" i="73"/>
  <c r="H36" i="73"/>
  <c r="G36" i="73"/>
  <c r="F36" i="73"/>
  <c r="E36" i="73"/>
  <c r="D36" i="73"/>
  <c r="C36" i="73"/>
  <c r="AA36" i="74"/>
  <c r="Y36" i="74"/>
  <c r="X36" i="74"/>
  <c r="Z36" i="74" s="1"/>
  <c r="W36" i="74"/>
  <c r="V36" i="74"/>
  <c r="U36" i="74"/>
  <c r="T36" i="74"/>
  <c r="S36" i="74"/>
  <c r="R36" i="74"/>
  <c r="Q36" i="74"/>
  <c r="P36" i="74"/>
  <c r="O36" i="74"/>
  <c r="N36" i="74"/>
  <c r="M36" i="74"/>
  <c r="L36" i="74"/>
  <c r="K36" i="74"/>
  <c r="J36" i="74"/>
  <c r="I36" i="74"/>
  <c r="H36" i="74"/>
  <c r="G36" i="74"/>
  <c r="F36" i="74"/>
  <c r="E36" i="74"/>
  <c r="D36" i="74"/>
  <c r="C36" i="74"/>
  <c r="AA36" i="75"/>
  <c r="Z36" i="75"/>
  <c r="Y36" i="75"/>
  <c r="X36" i="75"/>
  <c r="W36" i="75"/>
  <c r="V36" i="75"/>
  <c r="U36" i="75"/>
  <c r="T36" i="75"/>
  <c r="S36" i="75"/>
  <c r="R36" i="75"/>
  <c r="Q36" i="75"/>
  <c r="P36" i="75"/>
  <c r="O36" i="75"/>
  <c r="N36" i="75"/>
  <c r="M36" i="75"/>
  <c r="L36" i="75"/>
  <c r="K36" i="75"/>
  <c r="J36" i="75"/>
  <c r="I36" i="75"/>
  <c r="H36" i="75"/>
  <c r="G36" i="75"/>
  <c r="F36" i="75"/>
  <c r="E36" i="75"/>
  <c r="D36" i="75"/>
  <c r="C36" i="75"/>
  <c r="AA36" i="76"/>
  <c r="Y36" i="76"/>
  <c r="X36" i="76"/>
  <c r="Z36" i="76" s="1"/>
  <c r="W36" i="76"/>
  <c r="V36" i="76"/>
  <c r="U36" i="76"/>
  <c r="T36" i="76"/>
  <c r="S36" i="76"/>
  <c r="R36" i="76"/>
  <c r="Q36" i="76"/>
  <c r="P36" i="76"/>
  <c r="O36" i="76"/>
  <c r="N36" i="76"/>
  <c r="M36" i="76"/>
  <c r="L36" i="76"/>
  <c r="K36" i="76"/>
  <c r="J36" i="76"/>
  <c r="I36" i="76"/>
  <c r="H36" i="76"/>
  <c r="G36" i="76"/>
  <c r="F36" i="76"/>
  <c r="E36" i="76"/>
  <c r="D36" i="76"/>
  <c r="C36" i="76"/>
  <c r="AA36" i="77"/>
  <c r="Y36" i="77"/>
  <c r="X36" i="77"/>
  <c r="Z36" i="77" s="1"/>
  <c r="W36" i="77"/>
  <c r="V36" i="77"/>
  <c r="U36" i="77"/>
  <c r="T36" i="77"/>
  <c r="S36" i="77"/>
  <c r="R36" i="77"/>
  <c r="Q36" i="77"/>
  <c r="P36" i="77"/>
  <c r="O36" i="77"/>
  <c r="N36" i="77"/>
  <c r="M36" i="77"/>
  <c r="L36" i="77"/>
  <c r="K36" i="77"/>
  <c r="J36" i="77"/>
  <c r="I36" i="77"/>
  <c r="H36" i="77"/>
  <c r="G36" i="77"/>
  <c r="F36" i="77"/>
  <c r="E36" i="77"/>
  <c r="D36" i="77"/>
  <c r="C36" i="77"/>
  <c r="AA36" i="78"/>
  <c r="Y36" i="78"/>
  <c r="X36" i="78"/>
  <c r="Z36" i="78" s="1"/>
  <c r="W36" i="78"/>
  <c r="V36" i="78"/>
  <c r="U36" i="78"/>
  <c r="T36" i="78"/>
  <c r="S36" i="78"/>
  <c r="R36" i="78"/>
  <c r="Q36" i="78"/>
  <c r="P36" i="78"/>
  <c r="O36" i="78"/>
  <c r="N36" i="78"/>
  <c r="M36" i="78"/>
  <c r="L36" i="78"/>
  <c r="K36" i="78"/>
  <c r="J36" i="78"/>
  <c r="I36" i="78"/>
  <c r="H36" i="78"/>
  <c r="G36" i="78"/>
  <c r="F36" i="78"/>
  <c r="E36" i="78"/>
  <c r="D36" i="78"/>
  <c r="C36" i="78"/>
  <c r="AA36" i="79"/>
  <c r="Y36" i="79"/>
  <c r="X36" i="79"/>
  <c r="Z36" i="79" s="1"/>
  <c r="W36" i="79"/>
  <c r="V36" i="79"/>
  <c r="U36" i="79"/>
  <c r="T36" i="79"/>
  <c r="S36" i="79"/>
  <c r="R36" i="79"/>
  <c r="Q36" i="79"/>
  <c r="P36" i="79"/>
  <c r="O36" i="79"/>
  <c r="N36" i="79"/>
  <c r="M36" i="79"/>
  <c r="L36" i="79"/>
  <c r="K36" i="79"/>
  <c r="J36" i="79"/>
  <c r="I36" i="79"/>
  <c r="H36" i="79"/>
  <c r="G36" i="79"/>
  <c r="F36" i="79"/>
  <c r="E36" i="79"/>
  <c r="D36" i="79"/>
  <c r="C36" i="79"/>
  <c r="AA36" i="80"/>
  <c r="Z36" i="80"/>
  <c r="Y36" i="80"/>
  <c r="X36" i="80"/>
  <c r="W36" i="80"/>
  <c r="V36" i="80"/>
  <c r="U36" i="80"/>
  <c r="T36" i="80"/>
  <c r="S36" i="80"/>
  <c r="R36" i="80"/>
  <c r="Q36" i="80"/>
  <c r="P36" i="80"/>
  <c r="O36" i="80"/>
  <c r="N36" i="80"/>
  <c r="M36" i="80"/>
  <c r="L36" i="80"/>
  <c r="K36" i="80"/>
  <c r="J36" i="80"/>
  <c r="I36" i="80"/>
  <c r="H36" i="80"/>
  <c r="G36" i="80"/>
  <c r="F36" i="80"/>
  <c r="E36" i="80"/>
  <c r="D36" i="80"/>
  <c r="C36" i="80"/>
  <c r="AA36" i="81"/>
  <c r="Y36" i="81"/>
  <c r="X36" i="81"/>
  <c r="Z36" i="81" s="1"/>
  <c r="W36" i="81"/>
  <c r="V36" i="81"/>
  <c r="U36" i="81"/>
  <c r="T36" i="81"/>
  <c r="S36" i="81"/>
  <c r="R36" i="81"/>
  <c r="Q36" i="81"/>
  <c r="P36" i="81"/>
  <c r="O36" i="81"/>
  <c r="N36" i="81"/>
  <c r="M36" i="81"/>
  <c r="L36" i="81"/>
  <c r="K36" i="81"/>
  <c r="J36" i="81"/>
  <c r="I36" i="81"/>
  <c r="H36" i="81"/>
  <c r="G36" i="81"/>
  <c r="F36" i="81"/>
  <c r="E36" i="81"/>
  <c r="D36" i="81"/>
  <c r="C36" i="81"/>
  <c r="AA36" i="82"/>
  <c r="Y36" i="82"/>
  <c r="X36" i="82"/>
  <c r="Z36" i="82" s="1"/>
  <c r="W36" i="82"/>
  <c r="V36" i="82"/>
  <c r="U36" i="82"/>
  <c r="T36" i="82"/>
  <c r="S36" i="82"/>
  <c r="R36" i="82"/>
  <c r="Q36" i="82"/>
  <c r="P36" i="82"/>
  <c r="O36" i="82"/>
  <c r="N36" i="82"/>
  <c r="M36" i="82"/>
  <c r="L36" i="82"/>
  <c r="K36" i="82"/>
  <c r="J36" i="82"/>
  <c r="I36" i="82"/>
  <c r="H36" i="82"/>
  <c r="G36" i="82"/>
  <c r="F36" i="82"/>
  <c r="E36" i="82"/>
  <c r="D36" i="82"/>
  <c r="C36" i="82"/>
  <c r="AA36" i="83"/>
  <c r="Z36" i="83"/>
  <c r="Y36" i="83"/>
  <c r="X36" i="83"/>
  <c r="W36" i="83"/>
  <c r="V36" i="83"/>
  <c r="U36" i="83"/>
  <c r="T36" i="83"/>
  <c r="S36" i="83"/>
  <c r="R36" i="83"/>
  <c r="Q36" i="83"/>
  <c r="P36" i="83"/>
  <c r="O36" i="83"/>
  <c r="N36" i="83"/>
  <c r="M36" i="83"/>
  <c r="L36" i="83"/>
  <c r="K36" i="83"/>
  <c r="J36" i="83"/>
  <c r="I36" i="83"/>
  <c r="H36" i="83"/>
  <c r="G36" i="83"/>
  <c r="F36" i="83"/>
  <c r="E36" i="83"/>
  <c r="D36" i="83"/>
  <c r="C36" i="83"/>
  <c r="AA36" i="84"/>
  <c r="Y36" i="84"/>
  <c r="X36" i="84"/>
  <c r="Z36" i="84" s="1"/>
  <c r="W36" i="84"/>
  <c r="V36" i="84"/>
  <c r="U36" i="84"/>
  <c r="T36" i="84"/>
  <c r="S36" i="84"/>
  <c r="R36" i="84"/>
  <c r="Q36" i="84"/>
  <c r="P36" i="84"/>
  <c r="O36" i="84"/>
  <c r="N36" i="84"/>
  <c r="M36" i="84"/>
  <c r="L36" i="84"/>
  <c r="K36" i="84"/>
  <c r="J36" i="84"/>
  <c r="I36" i="84"/>
  <c r="H36" i="84"/>
  <c r="G36" i="84"/>
  <c r="F36" i="84"/>
  <c r="E36" i="84"/>
  <c r="D36" i="84"/>
  <c r="C36" i="84"/>
  <c r="AA36" i="85"/>
  <c r="Y36" i="85"/>
  <c r="X36" i="85"/>
  <c r="Z36" i="85" s="1"/>
  <c r="W36" i="85"/>
  <c r="V36" i="85"/>
  <c r="U36" i="85"/>
  <c r="T36" i="85"/>
  <c r="S36" i="85"/>
  <c r="R36" i="85"/>
  <c r="Q36" i="85"/>
  <c r="P36" i="85"/>
  <c r="O36" i="85"/>
  <c r="N36" i="85"/>
  <c r="M36" i="85"/>
  <c r="L36" i="85"/>
  <c r="K36" i="85"/>
  <c r="J36" i="85"/>
  <c r="I36" i="85"/>
  <c r="H36" i="85"/>
  <c r="G36" i="85"/>
  <c r="F36" i="85"/>
  <c r="E36" i="85"/>
  <c r="D36" i="85"/>
  <c r="C36" i="85"/>
  <c r="AA36" i="86"/>
  <c r="Y36" i="86"/>
  <c r="X36" i="86"/>
  <c r="Z36" i="86" s="1"/>
  <c r="W36" i="86"/>
  <c r="V36" i="86"/>
  <c r="U36" i="86"/>
  <c r="T36" i="86"/>
  <c r="S36" i="86"/>
  <c r="R36" i="86"/>
  <c r="Q36" i="86"/>
  <c r="P36" i="86"/>
  <c r="O36" i="86"/>
  <c r="N36" i="86"/>
  <c r="M36" i="86"/>
  <c r="L36" i="86"/>
  <c r="K36" i="86"/>
  <c r="J36" i="86"/>
  <c r="I36" i="86"/>
  <c r="H36" i="86"/>
  <c r="G36" i="86"/>
  <c r="F36" i="86"/>
  <c r="E36" i="86"/>
  <c r="D36" i="86"/>
  <c r="C36" i="86"/>
  <c r="AA36" i="87"/>
  <c r="Z36" i="87"/>
  <c r="Y36" i="87"/>
  <c r="X36" i="87"/>
  <c r="W36" i="87"/>
  <c r="V36" i="87"/>
  <c r="U36" i="87"/>
  <c r="T36" i="87"/>
  <c r="S36" i="87"/>
  <c r="R36" i="87"/>
  <c r="Q36" i="87"/>
  <c r="P36" i="87"/>
  <c r="O36" i="87"/>
  <c r="N36" i="87"/>
  <c r="M36" i="87"/>
  <c r="L36" i="87"/>
  <c r="K36" i="87"/>
  <c r="J36" i="87"/>
  <c r="I36" i="87"/>
  <c r="H36" i="87"/>
  <c r="G36" i="87"/>
  <c r="F36" i="87"/>
  <c r="E36" i="87"/>
  <c r="D36" i="87"/>
  <c r="C36" i="87"/>
  <c r="AA36" i="88"/>
  <c r="Y36" i="88"/>
  <c r="X36" i="88"/>
  <c r="Z36" i="88" s="1"/>
  <c r="W36" i="88"/>
  <c r="V36" i="88"/>
  <c r="U36" i="88"/>
  <c r="T36" i="88"/>
  <c r="S36" i="88"/>
  <c r="R36" i="88"/>
  <c r="Q36" i="88"/>
  <c r="P36" i="88"/>
  <c r="O36" i="88"/>
  <c r="N36" i="88"/>
  <c r="M36" i="88"/>
  <c r="L36" i="88"/>
  <c r="K36" i="88"/>
  <c r="J36" i="88"/>
  <c r="I36" i="88"/>
  <c r="H36" i="88"/>
  <c r="G36" i="88"/>
  <c r="F36" i="88"/>
  <c r="E36" i="88"/>
  <c r="D36" i="88"/>
  <c r="C36" i="88"/>
  <c r="AA36" i="89"/>
  <c r="Y36" i="89"/>
  <c r="X36" i="89"/>
  <c r="Z36" i="89" s="1"/>
  <c r="W36" i="89"/>
  <c r="V36" i="89"/>
  <c r="U36" i="89"/>
  <c r="T36" i="89"/>
  <c r="S36" i="89"/>
  <c r="R36" i="89"/>
  <c r="Q36" i="89"/>
  <c r="P36" i="89"/>
  <c r="O36" i="89"/>
  <c r="N36" i="89"/>
  <c r="M36" i="89"/>
  <c r="L36" i="89"/>
  <c r="K36" i="89"/>
  <c r="J36" i="89"/>
  <c r="I36" i="89"/>
  <c r="H36" i="89"/>
  <c r="G36" i="89"/>
  <c r="F36" i="89"/>
  <c r="E36" i="89"/>
  <c r="D36" i="89"/>
  <c r="C36" i="89"/>
  <c r="AA36" i="90"/>
  <c r="Y36" i="90"/>
  <c r="X36" i="90"/>
  <c r="Z36" i="90" s="1"/>
  <c r="W36" i="90"/>
  <c r="V36" i="90"/>
  <c r="U36" i="90"/>
  <c r="T36" i="90"/>
  <c r="S36" i="90"/>
  <c r="R36" i="90"/>
  <c r="Q36" i="90"/>
  <c r="P36" i="90"/>
  <c r="O36" i="90"/>
  <c r="N36" i="90"/>
  <c r="M36" i="90"/>
  <c r="L36" i="90"/>
  <c r="K36" i="90"/>
  <c r="J36" i="90"/>
  <c r="I36" i="90"/>
  <c r="H36" i="90"/>
  <c r="G36" i="90"/>
  <c r="F36" i="90"/>
  <c r="E36" i="90"/>
  <c r="D36" i="90"/>
  <c r="C36" i="90"/>
  <c r="AA36" i="91"/>
  <c r="Y36" i="91"/>
  <c r="X36" i="91"/>
  <c r="Z36" i="91" s="1"/>
  <c r="W36" i="91"/>
  <c r="V36" i="91"/>
  <c r="U36" i="91"/>
  <c r="T36" i="91"/>
  <c r="S36" i="91"/>
  <c r="R36" i="91"/>
  <c r="Q36" i="91"/>
  <c r="P36" i="91"/>
  <c r="O36" i="91"/>
  <c r="N36" i="91"/>
  <c r="M36" i="91"/>
  <c r="L36" i="91"/>
  <c r="K36" i="91"/>
  <c r="J36" i="91"/>
  <c r="I36" i="91"/>
  <c r="H36" i="91"/>
  <c r="G36" i="91"/>
  <c r="F36" i="91"/>
  <c r="E36" i="91"/>
  <c r="D36" i="91"/>
  <c r="C36" i="91"/>
  <c r="AA36" i="92"/>
  <c r="Y36" i="92"/>
  <c r="X36" i="92"/>
  <c r="Z36" i="92" s="1"/>
  <c r="W36" i="92"/>
  <c r="V36" i="92"/>
  <c r="U36" i="92"/>
  <c r="T36" i="92"/>
  <c r="S36" i="92"/>
  <c r="R36" i="92"/>
  <c r="Q36" i="92"/>
  <c r="P36" i="92"/>
  <c r="O36" i="92"/>
  <c r="N36" i="92"/>
  <c r="M36" i="92"/>
  <c r="L36" i="92"/>
  <c r="K36" i="92"/>
  <c r="J36" i="92"/>
  <c r="I36" i="92"/>
  <c r="H36" i="92"/>
  <c r="G36" i="92"/>
  <c r="F36" i="92"/>
  <c r="E36" i="92"/>
  <c r="D36" i="92"/>
  <c r="C36" i="92"/>
  <c r="AA36" i="93"/>
  <c r="Y36" i="93"/>
  <c r="X36" i="93"/>
  <c r="Z36" i="93" s="1"/>
  <c r="W36" i="93"/>
  <c r="V36" i="93"/>
  <c r="U36" i="93"/>
  <c r="T36" i="93"/>
  <c r="S36" i="93"/>
  <c r="R36" i="93"/>
  <c r="Q36" i="93"/>
  <c r="P36" i="93"/>
  <c r="O36" i="93"/>
  <c r="N36" i="93"/>
  <c r="M36" i="93"/>
  <c r="L36" i="93"/>
  <c r="K36" i="93"/>
  <c r="J36" i="93"/>
  <c r="I36" i="93"/>
  <c r="H36" i="93"/>
  <c r="G36" i="93"/>
  <c r="F36" i="93"/>
  <c r="E36" i="93"/>
  <c r="D36" i="93"/>
  <c r="C36" i="93"/>
  <c r="AA36" i="94"/>
  <c r="Y36" i="94"/>
  <c r="X36" i="94"/>
  <c r="Z36" i="94" s="1"/>
  <c r="W36" i="94"/>
  <c r="V36" i="94"/>
  <c r="U36" i="94"/>
  <c r="T36" i="94"/>
  <c r="S36" i="94"/>
  <c r="R36" i="94"/>
  <c r="Q36" i="94"/>
  <c r="P36" i="94"/>
  <c r="O36" i="94"/>
  <c r="N36" i="94"/>
  <c r="M36" i="94"/>
  <c r="L36" i="94"/>
  <c r="K36" i="94"/>
  <c r="J36" i="94"/>
  <c r="I36" i="94"/>
  <c r="H36" i="94"/>
  <c r="G36" i="94"/>
  <c r="F36" i="94"/>
  <c r="E36" i="94"/>
  <c r="D36" i="94"/>
  <c r="C36" i="94"/>
  <c r="AA36" i="95"/>
  <c r="Z36" i="95"/>
  <c r="Y36" i="95"/>
  <c r="X36" i="95"/>
  <c r="W36" i="95"/>
  <c r="V36" i="95"/>
  <c r="U36" i="95"/>
  <c r="T36" i="95"/>
  <c r="S36" i="95"/>
  <c r="R36" i="95"/>
  <c r="Q36" i="95"/>
  <c r="P36" i="95"/>
  <c r="O36" i="95"/>
  <c r="N36" i="95"/>
  <c r="M36" i="95"/>
  <c r="L36" i="95"/>
  <c r="K36" i="95"/>
  <c r="J36" i="95"/>
  <c r="I36" i="95"/>
  <c r="H36" i="95"/>
  <c r="G36" i="95"/>
  <c r="F36" i="95"/>
  <c r="E36" i="95"/>
  <c r="D36" i="95"/>
  <c r="C36" i="95"/>
  <c r="AA36" i="96"/>
  <c r="Y36" i="96"/>
  <c r="X36" i="96"/>
  <c r="Z36" i="96" s="1"/>
  <c r="W36" i="96"/>
  <c r="V36" i="96"/>
  <c r="U36" i="96"/>
  <c r="T36" i="96"/>
  <c r="S36" i="96"/>
  <c r="R36" i="96"/>
  <c r="Q36" i="96"/>
  <c r="P36" i="96"/>
  <c r="O36" i="96"/>
  <c r="N36" i="96"/>
  <c r="M36" i="96"/>
  <c r="L36" i="96"/>
  <c r="K36" i="96"/>
  <c r="J36" i="96"/>
  <c r="I36" i="96"/>
  <c r="H36" i="96"/>
  <c r="G36" i="96"/>
  <c r="F36" i="96"/>
  <c r="E36" i="96"/>
  <c r="D36" i="96"/>
  <c r="C36" i="96"/>
  <c r="AA36" i="97"/>
  <c r="Y36" i="97"/>
  <c r="X36" i="97"/>
  <c r="Z36" i="97" s="1"/>
  <c r="W36" i="97"/>
  <c r="V36" i="97"/>
  <c r="U36" i="97"/>
  <c r="T36" i="97"/>
  <c r="S36" i="97"/>
  <c r="R36" i="97"/>
  <c r="Q36" i="97"/>
  <c r="P36" i="97"/>
  <c r="O36" i="97"/>
  <c r="N36" i="97"/>
  <c r="M36" i="97"/>
  <c r="L36" i="97"/>
  <c r="K36" i="97"/>
  <c r="J36" i="97"/>
  <c r="I36" i="97"/>
  <c r="H36" i="97"/>
  <c r="G36" i="97"/>
  <c r="F36" i="97"/>
  <c r="E36" i="97"/>
  <c r="D36" i="97"/>
  <c r="C36" i="97"/>
  <c r="AA36" i="98"/>
  <c r="Y36" i="98"/>
  <c r="X36" i="98"/>
  <c r="Z36" i="98" s="1"/>
  <c r="W36" i="98"/>
  <c r="V36" i="98"/>
  <c r="U36" i="98"/>
  <c r="T36" i="98"/>
  <c r="S36" i="98"/>
  <c r="R36" i="98"/>
  <c r="Q36" i="98"/>
  <c r="P36" i="98"/>
  <c r="O36" i="98"/>
  <c r="N36" i="98"/>
  <c r="M36" i="98"/>
  <c r="L36" i="98"/>
  <c r="K36" i="98"/>
  <c r="J36" i="98"/>
  <c r="I36" i="98"/>
  <c r="H36" i="98"/>
  <c r="G36" i="98"/>
  <c r="F36" i="98"/>
  <c r="E36" i="98"/>
  <c r="D36" i="98"/>
  <c r="C36" i="98"/>
  <c r="AA36" i="99"/>
  <c r="Y36" i="99"/>
  <c r="X36" i="99"/>
  <c r="Z36" i="99" s="1"/>
  <c r="W36" i="99"/>
  <c r="V36" i="99"/>
  <c r="U36" i="99"/>
  <c r="T36" i="99"/>
  <c r="S36" i="99"/>
  <c r="R36" i="99"/>
  <c r="Q36" i="99"/>
  <c r="P36" i="99"/>
  <c r="O36" i="99"/>
  <c r="N36" i="99"/>
  <c r="M36" i="99"/>
  <c r="L36" i="99"/>
  <c r="K36" i="99"/>
  <c r="J36" i="99"/>
  <c r="I36" i="99"/>
  <c r="H36" i="99"/>
  <c r="G36" i="99"/>
  <c r="F36" i="99"/>
  <c r="E36" i="99"/>
  <c r="D36" i="99"/>
  <c r="C36" i="99"/>
  <c r="AA36" i="100"/>
  <c r="Y36" i="100"/>
  <c r="X36" i="100"/>
  <c r="Z36" i="100" s="1"/>
  <c r="W36" i="100"/>
  <c r="V36" i="100"/>
  <c r="U36" i="100"/>
  <c r="T36" i="100"/>
  <c r="S36" i="100"/>
  <c r="R36" i="100"/>
  <c r="Q36" i="100"/>
  <c r="P36" i="100"/>
  <c r="O36" i="100"/>
  <c r="N36" i="100"/>
  <c r="M36" i="100"/>
  <c r="L36" i="100"/>
  <c r="K36" i="100"/>
  <c r="J36" i="100"/>
  <c r="I36" i="100"/>
  <c r="H36" i="100"/>
  <c r="G36" i="100"/>
  <c r="F36" i="100"/>
  <c r="E36" i="100"/>
  <c r="D36" i="100"/>
  <c r="C36" i="100"/>
  <c r="AA36" i="101"/>
  <c r="Y36" i="101"/>
  <c r="X36" i="101"/>
  <c r="Z36" i="101" s="1"/>
  <c r="W36" i="101"/>
  <c r="V36" i="101"/>
  <c r="U36" i="101"/>
  <c r="T36" i="101"/>
  <c r="S36" i="101"/>
  <c r="R36" i="101"/>
  <c r="Q36" i="101"/>
  <c r="P36" i="101"/>
  <c r="O36" i="101"/>
  <c r="N36" i="101"/>
  <c r="M36" i="101"/>
  <c r="L36" i="101"/>
  <c r="K36" i="101"/>
  <c r="J36" i="101"/>
  <c r="I36" i="101"/>
  <c r="H36" i="101"/>
  <c r="G36" i="101"/>
  <c r="F36" i="101"/>
  <c r="E36" i="101"/>
  <c r="D36" i="101"/>
  <c r="C36" i="101"/>
  <c r="AA36" i="102"/>
  <c r="Y36" i="102"/>
  <c r="X36" i="102"/>
  <c r="Z36" i="102" s="1"/>
  <c r="W36" i="102"/>
  <c r="V36" i="102"/>
  <c r="U36" i="102"/>
  <c r="T36" i="102"/>
  <c r="S36" i="102"/>
  <c r="R36" i="102"/>
  <c r="Q36" i="102"/>
  <c r="P36" i="102"/>
  <c r="O36" i="102"/>
  <c r="N36" i="102"/>
  <c r="M36" i="102"/>
  <c r="L36" i="102"/>
  <c r="K36" i="102"/>
  <c r="J36" i="102"/>
  <c r="I36" i="102"/>
  <c r="H36" i="102"/>
  <c r="G36" i="102"/>
  <c r="F36" i="102"/>
  <c r="E36" i="102"/>
  <c r="D36" i="102"/>
  <c r="C36" i="102"/>
  <c r="AA36" i="103"/>
  <c r="Z36" i="103"/>
  <c r="Y36" i="103"/>
  <c r="X36" i="103"/>
  <c r="W36" i="103"/>
  <c r="V36" i="103"/>
  <c r="U36" i="103"/>
  <c r="T36" i="103"/>
  <c r="S36" i="103"/>
  <c r="R36" i="103"/>
  <c r="Q36" i="103"/>
  <c r="P36" i="103"/>
  <c r="O36" i="103"/>
  <c r="N36" i="103"/>
  <c r="M36" i="103"/>
  <c r="L36" i="103"/>
  <c r="K36" i="103"/>
  <c r="J36" i="103"/>
  <c r="I36" i="103"/>
  <c r="H36" i="103"/>
  <c r="G36" i="103"/>
  <c r="F36" i="103"/>
  <c r="E36" i="103"/>
  <c r="D36" i="103"/>
  <c r="C36" i="103"/>
  <c r="AA36" i="104"/>
  <c r="Z36" i="104"/>
  <c r="Y36" i="104"/>
  <c r="X36" i="104"/>
  <c r="W36" i="104"/>
  <c r="V36" i="104"/>
  <c r="U36" i="104"/>
  <c r="T36" i="104"/>
  <c r="S36" i="104"/>
  <c r="R36" i="104"/>
  <c r="Q36" i="104"/>
  <c r="P36" i="104"/>
  <c r="O36" i="104"/>
  <c r="N36" i="104"/>
  <c r="M36" i="104"/>
  <c r="L36" i="104"/>
  <c r="K36" i="104"/>
  <c r="J36" i="104"/>
  <c r="I36" i="104"/>
  <c r="H36" i="104"/>
  <c r="G36" i="104"/>
  <c r="F36" i="104"/>
  <c r="E36" i="104"/>
  <c r="D36" i="104"/>
  <c r="C36" i="104"/>
  <c r="AA36" i="105"/>
  <c r="Y36" i="105"/>
  <c r="X36" i="105"/>
  <c r="Z36" i="105" s="1"/>
  <c r="W36" i="105"/>
  <c r="V36" i="105"/>
  <c r="U36" i="105"/>
  <c r="T36" i="105"/>
  <c r="S36" i="105"/>
  <c r="R36" i="105"/>
  <c r="Q36" i="105"/>
  <c r="P36" i="105"/>
  <c r="O36" i="105"/>
  <c r="N36" i="105"/>
  <c r="M36" i="105"/>
  <c r="L36" i="105"/>
  <c r="K36" i="105"/>
  <c r="J36" i="105"/>
  <c r="I36" i="105"/>
  <c r="H36" i="105"/>
  <c r="G36" i="105"/>
  <c r="F36" i="105"/>
  <c r="E36" i="105"/>
  <c r="D36" i="105"/>
  <c r="C36" i="105"/>
  <c r="AA36" i="106"/>
  <c r="Y36" i="106"/>
  <c r="X36" i="106"/>
  <c r="Z36" i="106" s="1"/>
  <c r="W36" i="106"/>
  <c r="V36" i="106"/>
  <c r="U36" i="106"/>
  <c r="T36" i="106"/>
  <c r="S36" i="106"/>
  <c r="R36" i="106"/>
  <c r="Q36" i="106"/>
  <c r="P36" i="106"/>
  <c r="O36" i="106"/>
  <c r="N36" i="106"/>
  <c r="M36" i="106"/>
  <c r="L36" i="106"/>
  <c r="K36" i="106"/>
  <c r="J36" i="106"/>
  <c r="I36" i="106"/>
  <c r="H36" i="106"/>
  <c r="G36" i="106"/>
  <c r="F36" i="106"/>
  <c r="E36" i="106"/>
  <c r="D36" i="106"/>
  <c r="C36" i="106"/>
  <c r="AA36" i="107"/>
  <c r="Y36" i="107"/>
  <c r="X36" i="107"/>
  <c r="Z36" i="107" s="1"/>
  <c r="W36" i="107"/>
  <c r="V36" i="107"/>
  <c r="U36" i="107"/>
  <c r="T36" i="107"/>
  <c r="S36" i="107"/>
  <c r="R36" i="107"/>
  <c r="Q36" i="107"/>
  <c r="P36" i="107"/>
  <c r="O36" i="107"/>
  <c r="N36" i="107"/>
  <c r="M36" i="107"/>
  <c r="L36" i="107"/>
  <c r="K36" i="107"/>
  <c r="J36" i="107"/>
  <c r="I36" i="107"/>
  <c r="H36" i="107"/>
  <c r="G36" i="107"/>
  <c r="F36" i="107"/>
  <c r="E36" i="107"/>
  <c r="D36" i="107"/>
  <c r="C36" i="107"/>
  <c r="AA36" i="108"/>
  <c r="Y36" i="108"/>
  <c r="X36" i="108"/>
  <c r="Z36" i="108" s="1"/>
  <c r="W36" i="108"/>
  <c r="V36" i="108"/>
  <c r="U36" i="108"/>
  <c r="T36" i="108"/>
  <c r="S36" i="108"/>
  <c r="R36" i="108"/>
  <c r="Q36" i="108"/>
  <c r="P36" i="108"/>
  <c r="O36" i="108"/>
  <c r="N36" i="108"/>
  <c r="M36" i="108"/>
  <c r="L36" i="108"/>
  <c r="K36" i="108"/>
  <c r="J36" i="108"/>
  <c r="I36" i="108"/>
  <c r="H36" i="108"/>
  <c r="G36" i="108"/>
  <c r="F36" i="108"/>
  <c r="E36" i="108"/>
  <c r="D36" i="108"/>
  <c r="C36" i="108"/>
  <c r="AA36" i="109"/>
  <c r="Y36" i="109"/>
  <c r="X36" i="109"/>
  <c r="Z36" i="109" s="1"/>
  <c r="W36" i="109"/>
  <c r="V36" i="109"/>
  <c r="U36" i="109"/>
  <c r="T36" i="109"/>
  <c r="S36" i="109"/>
  <c r="R36" i="109"/>
  <c r="Q36" i="109"/>
  <c r="P36" i="109"/>
  <c r="O36" i="109"/>
  <c r="N36" i="109"/>
  <c r="M36" i="109"/>
  <c r="L36" i="109"/>
  <c r="K36" i="109"/>
  <c r="J36" i="109"/>
  <c r="I36" i="109"/>
  <c r="H36" i="109"/>
  <c r="G36" i="109"/>
  <c r="F36" i="109"/>
  <c r="E36" i="109"/>
  <c r="D36" i="109"/>
  <c r="C36" i="109"/>
  <c r="AA36" i="110"/>
  <c r="Y36" i="110"/>
  <c r="X36" i="110"/>
  <c r="Z36" i="110" s="1"/>
  <c r="W36" i="110"/>
  <c r="V36" i="110"/>
  <c r="U36" i="110"/>
  <c r="T36" i="110"/>
  <c r="S36" i="110"/>
  <c r="R36" i="110"/>
  <c r="Q36" i="110"/>
  <c r="P36" i="110"/>
  <c r="O36" i="110"/>
  <c r="N36" i="110"/>
  <c r="M36" i="110"/>
  <c r="L36" i="110"/>
  <c r="K36" i="110"/>
  <c r="J36" i="110"/>
  <c r="I36" i="110"/>
  <c r="H36" i="110"/>
  <c r="G36" i="110"/>
  <c r="F36" i="110"/>
  <c r="E36" i="110"/>
  <c r="D36" i="110"/>
  <c r="C36" i="110"/>
  <c r="AA36" i="111"/>
  <c r="Y36" i="111"/>
  <c r="X36" i="111"/>
  <c r="Z36" i="111" s="1"/>
  <c r="W36" i="111"/>
  <c r="V36" i="111"/>
  <c r="U36" i="111"/>
  <c r="T36" i="111"/>
  <c r="S36" i="111"/>
  <c r="R36" i="111"/>
  <c r="Q36" i="111"/>
  <c r="P36" i="111"/>
  <c r="O36" i="111"/>
  <c r="N36" i="111"/>
  <c r="M36" i="111"/>
  <c r="L36" i="111"/>
  <c r="K36" i="111"/>
  <c r="J36" i="111"/>
  <c r="I36" i="111"/>
  <c r="H36" i="111"/>
  <c r="G36" i="111"/>
  <c r="F36" i="111"/>
  <c r="E36" i="111"/>
  <c r="D36" i="111"/>
  <c r="C36" i="111"/>
  <c r="AA36" i="112"/>
  <c r="Z36" i="112"/>
  <c r="Y36" i="112"/>
  <c r="X36" i="112"/>
  <c r="W36" i="112"/>
  <c r="V36" i="112"/>
  <c r="U36" i="112"/>
  <c r="T36" i="112"/>
  <c r="S36" i="112"/>
  <c r="R36" i="112"/>
  <c r="Q36" i="112"/>
  <c r="P36" i="112"/>
  <c r="O36" i="112"/>
  <c r="N36" i="112"/>
  <c r="M36" i="112"/>
  <c r="L36" i="112"/>
  <c r="K36" i="112"/>
  <c r="J36" i="112"/>
  <c r="I36" i="112"/>
  <c r="H36" i="112"/>
  <c r="G36" i="112"/>
  <c r="F36" i="112"/>
  <c r="E36" i="112"/>
  <c r="D36" i="112"/>
  <c r="C36" i="112"/>
  <c r="AA36" i="113"/>
  <c r="Y36" i="113"/>
  <c r="X36" i="113"/>
  <c r="Z36" i="113" s="1"/>
  <c r="W36" i="113"/>
  <c r="V36" i="113"/>
  <c r="U36" i="113"/>
  <c r="T36" i="113"/>
  <c r="S36" i="113"/>
  <c r="R36" i="113"/>
  <c r="Q36" i="113"/>
  <c r="P36" i="113"/>
  <c r="O36" i="113"/>
  <c r="N36" i="113"/>
  <c r="M36" i="113"/>
  <c r="L36" i="113"/>
  <c r="K36" i="113"/>
  <c r="J36" i="113"/>
  <c r="I36" i="113"/>
  <c r="H36" i="113"/>
  <c r="G36" i="113"/>
  <c r="F36" i="113"/>
  <c r="E36" i="113"/>
  <c r="D36" i="113"/>
  <c r="C36" i="113"/>
  <c r="AA36" i="114"/>
  <c r="Y36" i="114"/>
  <c r="X36" i="114"/>
  <c r="Z36" i="114" s="1"/>
  <c r="W36" i="114"/>
  <c r="V36" i="114"/>
  <c r="U36" i="114"/>
  <c r="T36" i="114"/>
  <c r="S36" i="114"/>
  <c r="R36" i="114"/>
  <c r="Q36" i="114"/>
  <c r="P36" i="114"/>
  <c r="O36" i="114"/>
  <c r="N36" i="114"/>
  <c r="M36" i="114"/>
  <c r="L36" i="114"/>
  <c r="K36" i="114"/>
  <c r="J36" i="114"/>
  <c r="I36" i="114"/>
  <c r="H36" i="114"/>
  <c r="G36" i="114"/>
  <c r="F36" i="114"/>
  <c r="E36" i="114"/>
  <c r="D36" i="114"/>
  <c r="C36" i="114"/>
  <c r="AA36" i="115"/>
  <c r="Z36" i="115"/>
  <c r="Y36" i="115"/>
  <c r="X36" i="115"/>
  <c r="W36" i="115"/>
  <c r="V36" i="115"/>
  <c r="U36" i="115"/>
  <c r="T36" i="115"/>
  <c r="S36" i="115"/>
  <c r="R36" i="115"/>
  <c r="Q36" i="115"/>
  <c r="P36" i="115"/>
  <c r="O36" i="115"/>
  <c r="N36" i="115"/>
  <c r="M36" i="115"/>
  <c r="L36" i="115"/>
  <c r="K36" i="115"/>
  <c r="J36" i="115"/>
  <c r="I36" i="115"/>
  <c r="H36" i="115"/>
  <c r="G36" i="115"/>
  <c r="F36" i="115"/>
  <c r="E36" i="115"/>
  <c r="D36" i="115"/>
  <c r="C36" i="115"/>
  <c r="AA36" i="116"/>
  <c r="Y36" i="116"/>
  <c r="X36" i="116"/>
  <c r="Z36" i="116" s="1"/>
  <c r="W36" i="116"/>
  <c r="V36" i="116"/>
  <c r="U36" i="116"/>
  <c r="T36" i="116"/>
  <c r="S36" i="116"/>
  <c r="R36" i="116"/>
  <c r="Q36" i="116"/>
  <c r="P36" i="116"/>
  <c r="O36" i="116"/>
  <c r="N36" i="116"/>
  <c r="M36" i="116"/>
  <c r="L36" i="116"/>
  <c r="K36" i="116"/>
  <c r="J36" i="116"/>
  <c r="I36" i="116"/>
  <c r="H36" i="116"/>
  <c r="G36" i="116"/>
  <c r="F36" i="116"/>
  <c r="E36" i="116"/>
  <c r="D36" i="116"/>
  <c r="C36" i="116"/>
  <c r="AA36" i="117"/>
  <c r="Y36" i="117"/>
  <c r="X36" i="117"/>
  <c r="Z36" i="117" s="1"/>
  <c r="W36" i="117"/>
  <c r="V36" i="117"/>
  <c r="U36" i="117"/>
  <c r="T36" i="117"/>
  <c r="S36" i="117"/>
  <c r="R36" i="117"/>
  <c r="Q36" i="117"/>
  <c r="P36" i="117"/>
  <c r="O36" i="117"/>
  <c r="N36" i="117"/>
  <c r="M36" i="117"/>
  <c r="L36" i="117"/>
  <c r="K36" i="117"/>
  <c r="J36" i="117"/>
  <c r="I36" i="117"/>
  <c r="H36" i="117"/>
  <c r="G36" i="117"/>
  <c r="F36" i="117"/>
  <c r="E36" i="117"/>
  <c r="D36" i="117"/>
  <c r="C36" i="117"/>
  <c r="AA36" i="118"/>
  <c r="Y36" i="118"/>
  <c r="X36" i="118"/>
  <c r="Z36" i="118" s="1"/>
  <c r="W36" i="118"/>
  <c r="V36" i="118"/>
  <c r="U36" i="118"/>
  <c r="T36" i="118"/>
  <c r="S36" i="118"/>
  <c r="R36" i="118"/>
  <c r="Q36" i="118"/>
  <c r="P36" i="118"/>
  <c r="O36" i="118"/>
  <c r="N36" i="118"/>
  <c r="M36" i="118"/>
  <c r="L36" i="118"/>
  <c r="K36" i="118"/>
  <c r="J36" i="118"/>
  <c r="I36" i="118"/>
  <c r="H36" i="118"/>
  <c r="G36" i="118"/>
  <c r="F36" i="118"/>
  <c r="E36" i="118"/>
  <c r="D36" i="118"/>
  <c r="C36" i="118"/>
  <c r="AA36" i="119"/>
  <c r="Y36" i="119"/>
  <c r="X36" i="119"/>
  <c r="Z36" i="119" s="1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AA36" i="120"/>
  <c r="Y36" i="120"/>
  <c r="X36" i="120"/>
  <c r="Z36" i="120" s="1"/>
  <c r="W36" i="120"/>
  <c r="V36" i="120"/>
  <c r="U36" i="120"/>
  <c r="T36" i="120"/>
  <c r="S36" i="120"/>
  <c r="R36" i="120"/>
  <c r="Q36" i="120"/>
  <c r="P36" i="120"/>
  <c r="O36" i="120"/>
  <c r="N36" i="120"/>
  <c r="M36" i="120"/>
  <c r="L36" i="120"/>
  <c r="K36" i="120"/>
  <c r="J36" i="120"/>
  <c r="I36" i="120"/>
  <c r="H36" i="120"/>
  <c r="G36" i="120"/>
  <c r="F36" i="120"/>
  <c r="E36" i="120"/>
  <c r="D36" i="120"/>
  <c r="C36" i="120"/>
  <c r="AA36" i="121"/>
  <c r="Y36" i="121"/>
  <c r="X36" i="121"/>
  <c r="Z36" i="121" s="1"/>
  <c r="W36" i="121"/>
  <c r="V36" i="121"/>
  <c r="U36" i="121"/>
  <c r="T36" i="121"/>
  <c r="S36" i="121"/>
  <c r="R36" i="121"/>
  <c r="Q36" i="121"/>
  <c r="P36" i="121"/>
  <c r="O36" i="121"/>
  <c r="N36" i="121"/>
  <c r="M36" i="121"/>
  <c r="L36" i="121"/>
  <c r="K36" i="121"/>
  <c r="J36" i="121"/>
  <c r="I36" i="121"/>
  <c r="H36" i="121"/>
  <c r="G36" i="121"/>
  <c r="F36" i="121"/>
  <c r="E36" i="121"/>
  <c r="D36" i="121"/>
  <c r="C36" i="121"/>
  <c r="AA36" i="122"/>
  <c r="Y36" i="122"/>
  <c r="X36" i="122"/>
  <c r="Z36" i="122" s="1"/>
  <c r="W36" i="122"/>
  <c r="V36" i="122"/>
  <c r="U36" i="122"/>
  <c r="T36" i="122"/>
  <c r="S36" i="122"/>
  <c r="R36" i="122"/>
  <c r="Q36" i="122"/>
  <c r="P36" i="122"/>
  <c r="O36" i="122"/>
  <c r="N36" i="122"/>
  <c r="M36" i="122"/>
  <c r="L36" i="122"/>
  <c r="K36" i="122"/>
  <c r="J36" i="122"/>
  <c r="I36" i="122"/>
  <c r="H36" i="122"/>
  <c r="G36" i="122"/>
  <c r="F36" i="122"/>
  <c r="E36" i="122"/>
  <c r="D36" i="122"/>
  <c r="C36" i="122"/>
  <c r="AA36" i="123"/>
  <c r="Z36" i="123"/>
  <c r="Y36" i="123"/>
  <c r="X36" i="123"/>
  <c r="W36" i="123"/>
  <c r="V36" i="123"/>
  <c r="U36" i="123"/>
  <c r="T36" i="123"/>
  <c r="S36" i="123"/>
  <c r="R36" i="123"/>
  <c r="Q36" i="123"/>
  <c r="P36" i="123"/>
  <c r="O36" i="123"/>
  <c r="N36" i="123"/>
  <c r="M36" i="123"/>
  <c r="L36" i="123"/>
  <c r="K36" i="123"/>
  <c r="J36" i="123"/>
  <c r="I36" i="123"/>
  <c r="H36" i="123"/>
  <c r="G36" i="123"/>
  <c r="F36" i="123"/>
  <c r="E36" i="123"/>
  <c r="D36" i="123"/>
  <c r="C36" i="123"/>
  <c r="AA36" i="124"/>
  <c r="Y36" i="124"/>
  <c r="X36" i="124"/>
  <c r="Z36" i="124" s="1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K36" i="124"/>
  <c r="J36" i="124"/>
  <c r="I36" i="124"/>
  <c r="H36" i="124"/>
  <c r="G36" i="124"/>
  <c r="F36" i="124"/>
  <c r="E36" i="124"/>
  <c r="D36" i="124"/>
  <c r="C36" i="124"/>
  <c r="AA36" i="125"/>
  <c r="Y36" i="125"/>
  <c r="X36" i="125"/>
  <c r="Z36" i="125" s="1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K36" i="125"/>
  <c r="J36" i="125"/>
  <c r="I36" i="125"/>
  <c r="H36" i="125"/>
  <c r="G36" i="125"/>
  <c r="F36" i="125"/>
  <c r="E36" i="125"/>
  <c r="D36" i="125"/>
  <c r="C36" i="125"/>
  <c r="AA36" i="126"/>
  <c r="Y36" i="126"/>
  <c r="X36" i="126"/>
  <c r="Z36" i="126" s="1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K36" i="126"/>
  <c r="J36" i="126"/>
  <c r="I36" i="126"/>
  <c r="H36" i="126"/>
  <c r="G36" i="126"/>
  <c r="F36" i="126"/>
  <c r="E36" i="126"/>
  <c r="D36" i="126"/>
  <c r="C36" i="126"/>
  <c r="AA36" i="127"/>
  <c r="Z36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K36" i="127"/>
  <c r="J36" i="127"/>
  <c r="I36" i="127"/>
  <c r="H36" i="127"/>
  <c r="G36" i="127"/>
  <c r="F36" i="127"/>
  <c r="E36" i="127"/>
  <c r="D36" i="127"/>
  <c r="C36" i="127"/>
  <c r="AA36" i="128"/>
  <c r="Z36" i="128"/>
  <c r="Y36" i="128"/>
  <c r="X36" i="128"/>
  <c r="W36" i="128"/>
  <c r="V36" i="128"/>
  <c r="U36" i="128"/>
  <c r="T36" i="128"/>
  <c r="S36" i="128"/>
  <c r="R36" i="128"/>
  <c r="Q36" i="128"/>
  <c r="P36" i="128"/>
  <c r="O36" i="128"/>
  <c r="N36" i="128"/>
  <c r="M36" i="128"/>
  <c r="L36" i="128"/>
  <c r="K36" i="128"/>
  <c r="J36" i="128"/>
  <c r="I36" i="128"/>
  <c r="H36" i="128"/>
  <c r="G36" i="128"/>
  <c r="F36" i="128"/>
  <c r="E36" i="128"/>
  <c r="D36" i="128"/>
  <c r="C36" i="128"/>
  <c r="AA36" i="129"/>
  <c r="Y36" i="129"/>
  <c r="X36" i="129"/>
  <c r="Z36" i="129" s="1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AA36" i="130"/>
  <c r="Y36" i="130"/>
  <c r="X36" i="130"/>
  <c r="Z36" i="130" s="1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AA36" i="131"/>
  <c r="Y36" i="131"/>
  <c r="X36" i="131"/>
  <c r="Z36" i="131" s="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AA36" i="132"/>
  <c r="Y36" i="132"/>
  <c r="X36" i="132"/>
  <c r="Z36" i="132" s="1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AA36" i="133"/>
  <c r="Y36" i="133"/>
  <c r="X36" i="133"/>
  <c r="Z36" i="133" s="1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K36" i="133"/>
  <c r="J36" i="133"/>
  <c r="I36" i="133"/>
  <c r="H36" i="133"/>
  <c r="G36" i="133"/>
  <c r="F36" i="133"/>
  <c r="E36" i="133"/>
  <c r="D36" i="133"/>
  <c r="C36" i="133"/>
  <c r="AA36" i="134"/>
  <c r="Y36" i="134"/>
  <c r="X36" i="134"/>
  <c r="Z36" i="134" s="1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K36" i="134"/>
  <c r="J36" i="134"/>
  <c r="I36" i="134"/>
  <c r="H36" i="134"/>
  <c r="G36" i="134"/>
  <c r="F36" i="134"/>
  <c r="E36" i="134"/>
  <c r="D36" i="134"/>
  <c r="C36" i="134"/>
  <c r="AA36" i="135"/>
  <c r="Z36" i="135"/>
  <c r="Y36" i="135"/>
  <c r="X36" i="135"/>
  <c r="W36" i="135"/>
  <c r="V36" i="135"/>
  <c r="U36" i="135"/>
  <c r="T36" i="135"/>
  <c r="S36" i="135"/>
  <c r="R36" i="135"/>
  <c r="Q36" i="135"/>
  <c r="P36" i="135"/>
  <c r="O36" i="135"/>
  <c r="N36" i="135"/>
  <c r="M36" i="135"/>
  <c r="L36" i="135"/>
  <c r="K36" i="135"/>
  <c r="J36" i="135"/>
  <c r="I36" i="135"/>
  <c r="H36" i="135"/>
  <c r="G36" i="135"/>
  <c r="F36" i="135"/>
  <c r="E36" i="135"/>
  <c r="D36" i="135"/>
  <c r="C36" i="135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AA36" i="137"/>
  <c r="Y36" i="137"/>
  <c r="X36" i="137"/>
  <c r="Z36" i="137" s="1"/>
  <c r="W36" i="137"/>
  <c r="V36" i="137"/>
  <c r="U36" i="137"/>
  <c r="T36" i="137"/>
  <c r="S36" i="137"/>
  <c r="R36" i="137"/>
  <c r="Q36" i="137"/>
  <c r="P36" i="137"/>
  <c r="O36" i="137"/>
  <c r="N36" i="137"/>
  <c r="M36" i="137"/>
  <c r="L36" i="137"/>
  <c r="K36" i="137"/>
  <c r="J36" i="137"/>
  <c r="I36" i="137"/>
  <c r="H36" i="137"/>
  <c r="G36" i="137"/>
  <c r="F36" i="137"/>
  <c r="E36" i="137"/>
  <c r="D36" i="137"/>
  <c r="C36" i="137"/>
  <c r="AA36" i="138"/>
  <c r="Y36" i="138"/>
  <c r="X36" i="138"/>
  <c r="Z36" i="138" s="1"/>
  <c r="W36" i="138"/>
  <c r="V36" i="138"/>
  <c r="U36" i="138"/>
  <c r="T36" i="138"/>
  <c r="S36" i="138"/>
  <c r="R36" i="138"/>
  <c r="Q36" i="138"/>
  <c r="P36" i="138"/>
  <c r="O36" i="138"/>
  <c r="N36" i="138"/>
  <c r="M36" i="138"/>
  <c r="L36" i="138"/>
  <c r="K36" i="138"/>
  <c r="J36" i="138"/>
  <c r="I36" i="138"/>
  <c r="H36" i="138"/>
  <c r="G36" i="138"/>
  <c r="F36" i="138"/>
  <c r="E36" i="138"/>
  <c r="D36" i="138"/>
  <c r="C36" i="138"/>
  <c r="AA36" i="139"/>
  <c r="Y36" i="139"/>
  <c r="X36" i="139"/>
  <c r="Z36" i="139" s="1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AA36" i="140"/>
  <c r="Y36" i="140"/>
  <c r="X36" i="140"/>
  <c r="Z36" i="140" s="1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AA36" i="141"/>
  <c r="Y36" i="141"/>
  <c r="X36" i="141"/>
  <c r="Z36" i="141" s="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AA36" i="142"/>
  <c r="Y36" i="142"/>
  <c r="X36" i="142"/>
  <c r="Z36" i="142" s="1"/>
  <c r="W36" i="142"/>
  <c r="V36" i="142"/>
  <c r="U36" i="142"/>
  <c r="T36" i="142"/>
  <c r="S36" i="142"/>
  <c r="R36" i="142"/>
  <c r="Q36" i="142"/>
  <c r="P36" i="142"/>
  <c r="O36" i="142"/>
  <c r="N36" i="142"/>
  <c r="M36" i="142"/>
  <c r="L36" i="142"/>
  <c r="K36" i="142"/>
  <c r="J36" i="142"/>
  <c r="I36" i="142"/>
  <c r="H36" i="142"/>
  <c r="G36" i="142"/>
  <c r="F36" i="142"/>
  <c r="E36" i="142"/>
  <c r="D36" i="142"/>
  <c r="C36" i="142"/>
  <c r="AA36" i="143"/>
  <c r="Y36" i="143"/>
  <c r="X36" i="143"/>
  <c r="Z36" i="143" s="1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AA36" i="144"/>
  <c r="Z36" i="144"/>
  <c r="Y36" i="144"/>
  <c r="X36" i="144"/>
  <c r="W36" i="144"/>
  <c r="V36" i="144"/>
  <c r="U36" i="144"/>
  <c r="T36" i="144"/>
  <c r="S36" i="144"/>
  <c r="R36" i="144"/>
  <c r="Q36" i="144"/>
  <c r="P36" i="144"/>
  <c r="O36" i="144"/>
  <c r="N36" i="144"/>
  <c r="M36" i="144"/>
  <c r="L36" i="144"/>
  <c r="K36" i="144"/>
  <c r="J36" i="144"/>
  <c r="I36" i="144"/>
  <c r="H36" i="144"/>
  <c r="G36" i="144"/>
  <c r="F36" i="144"/>
  <c r="E36" i="144"/>
  <c r="D36" i="144"/>
  <c r="C36" i="144"/>
  <c r="AA36" i="145"/>
  <c r="Y36" i="145"/>
  <c r="X36" i="145"/>
  <c r="Z36" i="145" s="1"/>
  <c r="W36" i="145"/>
  <c r="V36" i="145"/>
  <c r="U36" i="145"/>
  <c r="T36" i="145"/>
  <c r="S36" i="145"/>
  <c r="R36" i="145"/>
  <c r="Q36" i="145"/>
  <c r="P36" i="145"/>
  <c r="O36" i="145"/>
  <c r="N36" i="145"/>
  <c r="M36" i="145"/>
  <c r="L36" i="145"/>
  <c r="K36" i="145"/>
  <c r="J36" i="145"/>
  <c r="I36" i="145"/>
  <c r="H36" i="145"/>
  <c r="G36" i="145"/>
  <c r="F36" i="145"/>
  <c r="E36" i="145"/>
  <c r="D36" i="145"/>
  <c r="C36" i="145"/>
  <c r="AA36" i="146"/>
  <c r="Y36" i="146"/>
  <c r="X36" i="146"/>
  <c r="Z36" i="146" s="1"/>
  <c r="W36" i="146"/>
  <c r="V36" i="146"/>
  <c r="U36" i="146"/>
  <c r="T36" i="146"/>
  <c r="S36" i="146"/>
  <c r="R36" i="146"/>
  <c r="Q36" i="146"/>
  <c r="P36" i="146"/>
  <c r="O36" i="146"/>
  <c r="N36" i="146"/>
  <c r="M36" i="146"/>
  <c r="L36" i="146"/>
  <c r="K36" i="146"/>
  <c r="J36" i="146"/>
  <c r="I36" i="146"/>
  <c r="H36" i="146"/>
  <c r="G36" i="146"/>
  <c r="F36" i="146"/>
  <c r="E36" i="146"/>
  <c r="D36" i="146"/>
  <c r="C36" i="146"/>
  <c r="AA36" i="147"/>
  <c r="Z36" i="147"/>
  <c r="Y36" i="147"/>
  <c r="X36" i="147"/>
  <c r="W36" i="147"/>
  <c r="V36" i="147"/>
  <c r="U36" i="147"/>
  <c r="T36" i="147"/>
  <c r="S36" i="147"/>
  <c r="R36" i="147"/>
  <c r="Q36" i="147"/>
  <c r="P36" i="147"/>
  <c r="O36" i="147"/>
  <c r="N36" i="147"/>
  <c r="M36" i="147"/>
  <c r="L36" i="147"/>
  <c r="K36" i="147"/>
  <c r="J36" i="147"/>
  <c r="I36" i="147"/>
  <c r="H36" i="147"/>
  <c r="G36" i="147"/>
  <c r="F36" i="147"/>
  <c r="E36" i="147"/>
  <c r="D36" i="147"/>
  <c r="C36" i="147"/>
  <c r="AA36" i="148"/>
  <c r="Y36" i="148"/>
  <c r="X36" i="148"/>
  <c r="Z36" i="148" s="1"/>
  <c r="W36" i="148"/>
  <c r="V36" i="148"/>
  <c r="U36" i="148"/>
  <c r="T36" i="148"/>
  <c r="S36" i="148"/>
  <c r="R36" i="148"/>
  <c r="Q36" i="148"/>
  <c r="P36" i="148"/>
  <c r="O36" i="148"/>
  <c r="N36" i="148"/>
  <c r="M36" i="148"/>
  <c r="L36" i="148"/>
  <c r="K36" i="148"/>
  <c r="J36" i="148"/>
  <c r="I36" i="148"/>
  <c r="H36" i="148"/>
  <c r="G36" i="148"/>
  <c r="F36" i="148"/>
  <c r="E36" i="148"/>
  <c r="D36" i="148"/>
  <c r="C36" i="148"/>
  <c r="AA36" i="149"/>
  <c r="Y36" i="149"/>
  <c r="X36" i="149"/>
  <c r="Z36" i="149" s="1"/>
  <c r="W36" i="149"/>
  <c r="V36" i="149"/>
  <c r="U36" i="149"/>
  <c r="T36" i="149"/>
  <c r="S36" i="149"/>
  <c r="R36" i="149"/>
  <c r="Q36" i="149"/>
  <c r="P36" i="149"/>
  <c r="O36" i="149"/>
  <c r="N36" i="149"/>
  <c r="M36" i="149"/>
  <c r="L36" i="149"/>
  <c r="K36" i="149"/>
  <c r="J36" i="149"/>
  <c r="I36" i="149"/>
  <c r="H36" i="149"/>
  <c r="G36" i="149"/>
  <c r="F36" i="149"/>
  <c r="E36" i="149"/>
  <c r="D36" i="149"/>
  <c r="C36" i="149"/>
  <c r="AA36" i="150"/>
  <c r="Y36" i="150"/>
  <c r="X36" i="150"/>
  <c r="Z36" i="150" s="1"/>
  <c r="W36" i="150"/>
  <c r="V36" i="150"/>
  <c r="U36" i="150"/>
  <c r="T36" i="150"/>
  <c r="S36" i="150"/>
  <c r="R36" i="150"/>
  <c r="Q36" i="150"/>
  <c r="P36" i="150"/>
  <c r="O36" i="150"/>
  <c r="N36" i="150"/>
  <c r="M36" i="150"/>
  <c r="L36" i="150"/>
  <c r="K36" i="150"/>
  <c r="J36" i="150"/>
  <c r="I36" i="150"/>
  <c r="H36" i="150"/>
  <c r="G36" i="150"/>
  <c r="F36" i="150"/>
  <c r="E36" i="150"/>
  <c r="D36" i="150"/>
  <c r="C36" i="150"/>
  <c r="AA36" i="151"/>
  <c r="Y36" i="151"/>
  <c r="X36" i="151"/>
  <c r="W36" i="151"/>
  <c r="V36" i="151"/>
  <c r="U36" i="151"/>
  <c r="T36" i="151"/>
  <c r="S36" i="151"/>
  <c r="R36" i="151"/>
  <c r="Q36" i="151"/>
  <c r="P36" i="151"/>
  <c r="O36" i="151"/>
  <c r="N36" i="151"/>
  <c r="M36" i="151"/>
  <c r="L36" i="151"/>
  <c r="K36" i="151"/>
  <c r="J36" i="151"/>
  <c r="I36" i="151"/>
  <c r="H36" i="151"/>
  <c r="G36" i="151"/>
  <c r="F36" i="151"/>
  <c r="E36" i="151"/>
  <c r="D36" i="151"/>
  <c r="C36" i="151"/>
  <c r="AA36" i="152"/>
  <c r="Y36" i="152"/>
  <c r="X36" i="152"/>
  <c r="Z36" i="152" s="1"/>
  <c r="W36" i="152"/>
  <c r="V36" i="152"/>
  <c r="U36" i="152"/>
  <c r="T36" i="152"/>
  <c r="S36" i="152"/>
  <c r="R36" i="152"/>
  <c r="Q36" i="152"/>
  <c r="P36" i="152"/>
  <c r="O36" i="152"/>
  <c r="N36" i="152"/>
  <c r="M36" i="152"/>
  <c r="L36" i="152"/>
  <c r="K36" i="152"/>
  <c r="J36" i="152"/>
  <c r="I36" i="152"/>
  <c r="H36" i="152"/>
  <c r="G36" i="152"/>
  <c r="F36" i="152"/>
  <c r="E36" i="152"/>
  <c r="D36" i="152"/>
  <c r="C36" i="152"/>
  <c r="AA36" i="153"/>
  <c r="Y36" i="153"/>
  <c r="X36" i="153"/>
  <c r="Z36" i="153" s="1"/>
  <c r="W36" i="153"/>
  <c r="V36" i="153"/>
  <c r="U36" i="153"/>
  <c r="T36" i="153"/>
  <c r="S36" i="153"/>
  <c r="R36" i="153"/>
  <c r="Q36" i="153"/>
  <c r="P36" i="153"/>
  <c r="O36" i="153"/>
  <c r="N36" i="153"/>
  <c r="M36" i="153"/>
  <c r="L36" i="153"/>
  <c r="K36" i="153"/>
  <c r="J36" i="153"/>
  <c r="I36" i="153"/>
  <c r="H36" i="153"/>
  <c r="G36" i="153"/>
  <c r="F36" i="153"/>
  <c r="E36" i="153"/>
  <c r="D36" i="153"/>
  <c r="C36" i="153"/>
  <c r="AA36" i="154"/>
  <c r="Y36" i="154"/>
  <c r="X36" i="154"/>
  <c r="Z36" i="154" s="1"/>
  <c r="W36" i="154"/>
  <c r="V36" i="154"/>
  <c r="U36" i="154"/>
  <c r="T36" i="154"/>
  <c r="S36" i="154"/>
  <c r="R36" i="154"/>
  <c r="Q36" i="154"/>
  <c r="P36" i="154"/>
  <c r="O36" i="154"/>
  <c r="N36" i="154"/>
  <c r="M36" i="154"/>
  <c r="L36" i="154"/>
  <c r="K36" i="154"/>
  <c r="J36" i="154"/>
  <c r="I36" i="154"/>
  <c r="H36" i="154"/>
  <c r="G36" i="154"/>
  <c r="F36" i="154"/>
  <c r="E36" i="154"/>
  <c r="D36" i="154"/>
  <c r="C36" i="154"/>
  <c r="AA36" i="155"/>
  <c r="Y36" i="155"/>
  <c r="X36" i="155"/>
  <c r="Z36" i="155" s="1"/>
  <c r="W36" i="155"/>
  <c r="V36" i="155"/>
  <c r="U36" i="155"/>
  <c r="T36" i="155"/>
  <c r="S36" i="155"/>
  <c r="R36" i="155"/>
  <c r="Q36" i="155"/>
  <c r="P36" i="155"/>
  <c r="O36" i="155"/>
  <c r="N36" i="155"/>
  <c r="M36" i="155"/>
  <c r="L36" i="155"/>
  <c r="K36" i="155"/>
  <c r="J36" i="155"/>
  <c r="I36" i="155"/>
  <c r="H36" i="155"/>
  <c r="G36" i="155"/>
  <c r="F36" i="155"/>
  <c r="E36" i="155"/>
  <c r="D36" i="155"/>
  <c r="C36" i="155"/>
  <c r="AA36" i="156"/>
  <c r="Y36" i="156"/>
  <c r="X36" i="156"/>
  <c r="Z36" i="156" s="1"/>
  <c r="W36" i="156"/>
  <c r="V36" i="156"/>
  <c r="U36" i="156"/>
  <c r="T36" i="156"/>
  <c r="S36" i="156"/>
  <c r="R36" i="156"/>
  <c r="Q36" i="156"/>
  <c r="P36" i="156"/>
  <c r="O36" i="156"/>
  <c r="N36" i="156"/>
  <c r="M36" i="156"/>
  <c r="L36" i="156"/>
  <c r="K36" i="156"/>
  <c r="J36" i="156"/>
  <c r="I36" i="156"/>
  <c r="H36" i="156"/>
  <c r="G36" i="156"/>
  <c r="F36" i="156"/>
  <c r="E36" i="156"/>
  <c r="D36" i="156"/>
  <c r="C36" i="156"/>
  <c r="AA36" i="157"/>
  <c r="Y36" i="157"/>
  <c r="X36" i="157"/>
  <c r="Z36" i="157" s="1"/>
  <c r="W36" i="157"/>
  <c r="V36" i="157"/>
  <c r="U36" i="157"/>
  <c r="T36" i="157"/>
  <c r="S36" i="157"/>
  <c r="R36" i="157"/>
  <c r="Q36" i="157"/>
  <c r="P36" i="157"/>
  <c r="O36" i="157"/>
  <c r="N36" i="157"/>
  <c r="M36" i="157"/>
  <c r="L36" i="157"/>
  <c r="K36" i="157"/>
  <c r="J36" i="157"/>
  <c r="I36" i="157"/>
  <c r="H36" i="157"/>
  <c r="G36" i="157"/>
  <c r="F36" i="157"/>
  <c r="E36" i="157"/>
  <c r="D36" i="157"/>
  <c r="C36" i="157"/>
  <c r="AA36" i="158"/>
  <c r="Y36" i="158"/>
  <c r="X36" i="158"/>
  <c r="Z36" i="158" s="1"/>
  <c r="W36" i="158"/>
  <c r="V36" i="158"/>
  <c r="U36" i="158"/>
  <c r="T36" i="158"/>
  <c r="S36" i="158"/>
  <c r="R36" i="158"/>
  <c r="Q36" i="158"/>
  <c r="P36" i="158"/>
  <c r="O36" i="158"/>
  <c r="N36" i="158"/>
  <c r="M36" i="158"/>
  <c r="L36" i="158"/>
  <c r="K36" i="158"/>
  <c r="J36" i="158"/>
  <c r="I36" i="158"/>
  <c r="H36" i="158"/>
  <c r="G36" i="158"/>
  <c r="F36" i="158"/>
  <c r="E36" i="158"/>
  <c r="D36" i="158"/>
  <c r="C36" i="158"/>
  <c r="AA36" i="159"/>
  <c r="Z36" i="159"/>
  <c r="Y36" i="159"/>
  <c r="X36" i="159"/>
  <c r="W36" i="159"/>
  <c r="V36" i="159"/>
  <c r="U36" i="159"/>
  <c r="T36" i="159"/>
  <c r="S36" i="159"/>
  <c r="R36" i="159"/>
  <c r="Q36" i="159"/>
  <c r="P36" i="159"/>
  <c r="O36" i="159"/>
  <c r="N36" i="159"/>
  <c r="M36" i="159"/>
  <c r="L36" i="159"/>
  <c r="K36" i="159"/>
  <c r="J36" i="159"/>
  <c r="I36" i="159"/>
  <c r="H36" i="159"/>
  <c r="G36" i="159"/>
  <c r="F36" i="159"/>
  <c r="E36" i="159"/>
  <c r="D36" i="159"/>
  <c r="C36" i="159"/>
  <c r="AA36" i="160"/>
  <c r="Z36" i="160"/>
  <c r="Y36" i="160"/>
  <c r="X36" i="160"/>
  <c r="W36" i="160"/>
  <c r="V36" i="160"/>
  <c r="U36" i="160"/>
  <c r="T36" i="160"/>
  <c r="S36" i="160"/>
  <c r="R36" i="160"/>
  <c r="Q36" i="160"/>
  <c r="P36" i="160"/>
  <c r="O36" i="160"/>
  <c r="N36" i="160"/>
  <c r="M36" i="160"/>
  <c r="L36" i="160"/>
  <c r="K36" i="160"/>
  <c r="J36" i="160"/>
  <c r="I36" i="160"/>
  <c r="H36" i="160"/>
  <c r="G36" i="160"/>
  <c r="F36" i="160"/>
  <c r="E36" i="160"/>
  <c r="D36" i="160"/>
  <c r="C36" i="160"/>
  <c r="AA36" i="161"/>
  <c r="Y36" i="161"/>
  <c r="X36" i="161"/>
  <c r="Z36" i="161" s="1"/>
  <c r="W36" i="161"/>
  <c r="V36" i="161"/>
  <c r="U36" i="161"/>
  <c r="T36" i="161"/>
  <c r="S36" i="161"/>
  <c r="R36" i="161"/>
  <c r="Q36" i="161"/>
  <c r="P36" i="161"/>
  <c r="O36" i="161"/>
  <c r="N36" i="161"/>
  <c r="M36" i="161"/>
  <c r="L36" i="161"/>
  <c r="K36" i="161"/>
  <c r="J36" i="161"/>
  <c r="I36" i="161"/>
  <c r="H36" i="161"/>
  <c r="G36" i="161"/>
  <c r="F36" i="161"/>
  <c r="E36" i="161"/>
  <c r="D36" i="161"/>
  <c r="C36" i="161"/>
  <c r="AA36" i="162"/>
  <c r="Y36" i="162"/>
  <c r="X36" i="162"/>
  <c r="Z36" i="162" s="1"/>
  <c r="W36" i="162"/>
  <c r="V36" i="162"/>
  <c r="U36" i="162"/>
  <c r="T36" i="162"/>
  <c r="S36" i="162"/>
  <c r="R36" i="162"/>
  <c r="Q36" i="162"/>
  <c r="P36" i="162"/>
  <c r="O36" i="162"/>
  <c r="N36" i="162"/>
  <c r="M36" i="162"/>
  <c r="L36" i="162"/>
  <c r="K36" i="162"/>
  <c r="J36" i="162"/>
  <c r="I36" i="162"/>
  <c r="H36" i="162"/>
  <c r="G36" i="162"/>
  <c r="F36" i="162"/>
  <c r="E36" i="162"/>
  <c r="D36" i="162"/>
  <c r="C36" i="162"/>
  <c r="AA36" i="163"/>
  <c r="Y36" i="163"/>
  <c r="X36" i="163"/>
  <c r="Z36" i="163" s="1"/>
  <c r="W36" i="163"/>
  <c r="V36" i="163"/>
  <c r="U36" i="163"/>
  <c r="T36" i="163"/>
  <c r="S36" i="163"/>
  <c r="R36" i="163"/>
  <c r="Q36" i="163"/>
  <c r="P36" i="163"/>
  <c r="O36" i="163"/>
  <c r="N36" i="163"/>
  <c r="M36" i="163"/>
  <c r="L36" i="163"/>
  <c r="K36" i="163"/>
  <c r="J36" i="163"/>
  <c r="I36" i="163"/>
  <c r="H36" i="163"/>
  <c r="G36" i="163"/>
  <c r="F36" i="163"/>
  <c r="E36" i="163"/>
  <c r="D36" i="163"/>
  <c r="C36" i="163"/>
  <c r="AA36" i="164"/>
  <c r="Y36" i="164"/>
  <c r="X36" i="164"/>
  <c r="Z36" i="164" s="1"/>
  <c r="W36" i="164"/>
  <c r="V36" i="164"/>
  <c r="U36" i="164"/>
  <c r="T36" i="164"/>
  <c r="S36" i="164"/>
  <c r="R36" i="164"/>
  <c r="Q36" i="164"/>
  <c r="P36" i="164"/>
  <c r="O36" i="164"/>
  <c r="N36" i="164"/>
  <c r="M36" i="164"/>
  <c r="L36" i="164"/>
  <c r="K36" i="164"/>
  <c r="J36" i="164"/>
  <c r="I36" i="164"/>
  <c r="H36" i="164"/>
  <c r="G36" i="164"/>
  <c r="F36" i="164"/>
  <c r="E36" i="164"/>
  <c r="D36" i="164"/>
  <c r="C36" i="164"/>
  <c r="AA36" i="165"/>
  <c r="Y36" i="165"/>
  <c r="X36" i="165"/>
  <c r="Z36" i="165" s="1"/>
  <c r="W36" i="165"/>
  <c r="V36" i="165"/>
  <c r="U36" i="165"/>
  <c r="T36" i="165"/>
  <c r="S36" i="165"/>
  <c r="R36" i="165"/>
  <c r="Q36" i="165"/>
  <c r="P36" i="165"/>
  <c r="O36" i="165"/>
  <c r="N36" i="165"/>
  <c r="M36" i="165"/>
  <c r="L36" i="165"/>
  <c r="K36" i="165"/>
  <c r="J36" i="165"/>
  <c r="I36" i="165"/>
  <c r="H36" i="165"/>
  <c r="G36" i="165"/>
  <c r="F36" i="165"/>
  <c r="E36" i="165"/>
  <c r="D36" i="165"/>
  <c r="C36" i="165"/>
  <c r="AA36" i="166"/>
  <c r="Y36" i="166"/>
  <c r="X36" i="166"/>
  <c r="Z36" i="166" s="1"/>
  <c r="W36" i="166"/>
  <c r="V36" i="166"/>
  <c r="U36" i="166"/>
  <c r="T36" i="166"/>
  <c r="S36" i="166"/>
  <c r="R36" i="166"/>
  <c r="Q36" i="166"/>
  <c r="P36" i="166"/>
  <c r="O36" i="166"/>
  <c r="N36" i="166"/>
  <c r="M36" i="166"/>
  <c r="L36" i="166"/>
  <c r="K36" i="166"/>
  <c r="J36" i="166"/>
  <c r="I36" i="166"/>
  <c r="H36" i="166"/>
  <c r="G36" i="166"/>
  <c r="F36" i="166"/>
  <c r="E36" i="166"/>
  <c r="D36" i="166"/>
  <c r="C36" i="166"/>
  <c r="AA36" i="167"/>
  <c r="Y36" i="167"/>
  <c r="X36" i="167"/>
  <c r="Z36" i="167" s="1"/>
  <c r="W36" i="167"/>
  <c r="V36" i="167"/>
  <c r="U36" i="167"/>
  <c r="T36" i="167"/>
  <c r="S36" i="167"/>
  <c r="R36" i="167"/>
  <c r="Q36" i="167"/>
  <c r="P36" i="167"/>
  <c r="O36" i="167"/>
  <c r="N36" i="167"/>
  <c r="M36" i="167"/>
  <c r="L36" i="167"/>
  <c r="K36" i="167"/>
  <c r="J36" i="167"/>
  <c r="I36" i="167"/>
  <c r="H36" i="167"/>
  <c r="G36" i="167"/>
  <c r="F36" i="167"/>
  <c r="E36" i="167"/>
  <c r="D36" i="167"/>
  <c r="C36" i="167"/>
  <c r="AA36" i="168"/>
  <c r="Z36" i="168"/>
  <c r="Y36" i="168"/>
  <c r="X36" i="168"/>
  <c r="W36" i="168"/>
  <c r="V36" i="168"/>
  <c r="U36" i="168"/>
  <c r="T36" i="168"/>
  <c r="S36" i="168"/>
  <c r="R36" i="168"/>
  <c r="Q36" i="168"/>
  <c r="P36" i="168"/>
  <c r="O36" i="168"/>
  <c r="N36" i="168"/>
  <c r="M36" i="168"/>
  <c r="L36" i="168"/>
  <c r="K36" i="168"/>
  <c r="J36" i="168"/>
  <c r="I36" i="168"/>
  <c r="H36" i="168"/>
  <c r="G36" i="168"/>
  <c r="F36" i="168"/>
  <c r="E36" i="168"/>
  <c r="D36" i="168"/>
  <c r="C36" i="168"/>
  <c r="AA36" i="169"/>
  <c r="Y36" i="169"/>
  <c r="X36" i="169"/>
  <c r="Z36" i="169" s="1"/>
  <c r="W36" i="169"/>
  <c r="V36" i="169"/>
  <c r="U36" i="169"/>
  <c r="T36" i="169"/>
  <c r="S36" i="169"/>
  <c r="R36" i="169"/>
  <c r="Q36" i="169"/>
  <c r="P36" i="169"/>
  <c r="O36" i="169"/>
  <c r="N36" i="169"/>
  <c r="M36" i="169"/>
  <c r="L36" i="169"/>
  <c r="K36" i="169"/>
  <c r="J36" i="169"/>
  <c r="I36" i="169"/>
  <c r="H36" i="169"/>
  <c r="G36" i="169"/>
  <c r="F36" i="169"/>
  <c r="E36" i="169"/>
  <c r="D36" i="169"/>
  <c r="C36" i="169"/>
  <c r="AA36" i="170"/>
  <c r="Y36" i="170"/>
  <c r="X36" i="170"/>
  <c r="Z36" i="170" s="1"/>
  <c r="W36" i="170"/>
  <c r="V36" i="170"/>
  <c r="U36" i="170"/>
  <c r="T36" i="170"/>
  <c r="S36" i="170"/>
  <c r="R36" i="170"/>
  <c r="Q36" i="170"/>
  <c r="P36" i="170"/>
  <c r="O36" i="170"/>
  <c r="N36" i="170"/>
  <c r="M36" i="170"/>
  <c r="L36" i="170"/>
  <c r="K36" i="170"/>
  <c r="J36" i="170"/>
  <c r="I36" i="170"/>
  <c r="H36" i="170"/>
  <c r="G36" i="170"/>
  <c r="F36" i="170"/>
  <c r="E36" i="170"/>
  <c r="D36" i="170"/>
  <c r="C36" i="170"/>
  <c r="AA36" i="171"/>
  <c r="Z36" i="171"/>
  <c r="Y36" i="171"/>
  <c r="X36" i="171"/>
  <c r="W36" i="171"/>
  <c r="V36" i="171"/>
  <c r="U36" i="171"/>
  <c r="T36" i="171"/>
  <c r="S36" i="171"/>
  <c r="R36" i="171"/>
  <c r="Q36" i="171"/>
  <c r="P36" i="171"/>
  <c r="O36" i="171"/>
  <c r="N36" i="171"/>
  <c r="M36" i="171"/>
  <c r="L36" i="171"/>
  <c r="K36" i="171"/>
  <c r="J36" i="171"/>
  <c r="I36" i="171"/>
  <c r="H36" i="171"/>
  <c r="G36" i="171"/>
  <c r="F36" i="171"/>
  <c r="E36" i="171"/>
  <c r="D36" i="171"/>
  <c r="C36" i="171"/>
  <c r="AA36" i="172"/>
  <c r="Y36" i="172"/>
  <c r="X36" i="172"/>
  <c r="Z36" i="172" s="1"/>
  <c r="W36" i="172"/>
  <c r="V36" i="172"/>
  <c r="U36" i="172"/>
  <c r="T36" i="172"/>
  <c r="S36" i="172"/>
  <c r="R36" i="172"/>
  <c r="Q36" i="172"/>
  <c r="P36" i="172"/>
  <c r="O36" i="172"/>
  <c r="N36" i="172"/>
  <c r="M36" i="172"/>
  <c r="L36" i="172"/>
  <c r="K36" i="172"/>
  <c r="J36" i="172"/>
  <c r="I36" i="172"/>
  <c r="H36" i="172"/>
  <c r="G36" i="172"/>
  <c r="F36" i="172"/>
  <c r="E36" i="172"/>
  <c r="D36" i="172"/>
  <c r="C36" i="172"/>
  <c r="AA36" i="173"/>
  <c r="Y36" i="173"/>
  <c r="X36" i="173"/>
  <c r="Z36" i="173" s="1"/>
  <c r="W36" i="173"/>
  <c r="V36" i="173"/>
  <c r="U36" i="173"/>
  <c r="T36" i="173"/>
  <c r="S36" i="173"/>
  <c r="R36" i="173"/>
  <c r="Q36" i="173"/>
  <c r="P36" i="173"/>
  <c r="O36" i="173"/>
  <c r="N36" i="173"/>
  <c r="M36" i="173"/>
  <c r="L36" i="173"/>
  <c r="K36" i="173"/>
  <c r="J36" i="173"/>
  <c r="I36" i="173"/>
  <c r="H36" i="173"/>
  <c r="G36" i="173"/>
  <c r="F36" i="173"/>
  <c r="E36" i="173"/>
  <c r="D36" i="173"/>
  <c r="C36" i="173"/>
  <c r="AA36" i="174"/>
  <c r="Y36" i="174"/>
  <c r="X36" i="174"/>
  <c r="Z36" i="174" s="1"/>
  <c r="W36" i="174"/>
  <c r="V36" i="174"/>
  <c r="U36" i="174"/>
  <c r="T36" i="174"/>
  <c r="S36" i="174"/>
  <c r="R36" i="174"/>
  <c r="Q36" i="174"/>
  <c r="P36" i="174"/>
  <c r="O36" i="174"/>
  <c r="N36" i="174"/>
  <c r="M36" i="174"/>
  <c r="L36" i="174"/>
  <c r="K36" i="174"/>
  <c r="J36" i="174"/>
  <c r="I36" i="174"/>
  <c r="H36" i="174"/>
  <c r="G36" i="174"/>
  <c r="F36" i="174"/>
  <c r="E36" i="174"/>
  <c r="D36" i="174"/>
  <c r="C36" i="174"/>
  <c r="AA36" i="175"/>
  <c r="Y36" i="175"/>
  <c r="X36" i="175"/>
  <c r="Z36" i="175" s="1"/>
  <c r="W36" i="175"/>
  <c r="V36" i="175"/>
  <c r="U36" i="175"/>
  <c r="T36" i="175"/>
  <c r="S36" i="175"/>
  <c r="R36" i="175"/>
  <c r="Q36" i="175"/>
  <c r="P36" i="175"/>
  <c r="O36" i="175"/>
  <c r="N36" i="175"/>
  <c r="M36" i="175"/>
  <c r="L36" i="175"/>
  <c r="K36" i="175"/>
  <c r="J36" i="175"/>
  <c r="I36" i="175"/>
  <c r="H36" i="175"/>
  <c r="G36" i="175"/>
  <c r="F36" i="175"/>
  <c r="E36" i="175"/>
  <c r="D36" i="175"/>
  <c r="C36" i="175"/>
  <c r="AA36" i="176"/>
  <c r="Y36" i="176"/>
  <c r="X36" i="176"/>
  <c r="Z36" i="176" s="1"/>
  <c r="W36" i="176"/>
  <c r="V36" i="176"/>
  <c r="U36" i="176"/>
  <c r="T36" i="176"/>
  <c r="S36" i="176"/>
  <c r="R36" i="176"/>
  <c r="Q36" i="176"/>
  <c r="P36" i="176"/>
  <c r="O36" i="176"/>
  <c r="N36" i="176"/>
  <c r="M36" i="176"/>
  <c r="L36" i="176"/>
  <c r="K36" i="176"/>
  <c r="J36" i="176"/>
  <c r="I36" i="176"/>
  <c r="H36" i="176"/>
  <c r="G36" i="176"/>
  <c r="F36" i="176"/>
  <c r="E36" i="176"/>
  <c r="D36" i="176"/>
  <c r="C36" i="176"/>
  <c r="AA36" i="177"/>
  <c r="Y36" i="177"/>
  <c r="X36" i="177"/>
  <c r="Z36" i="177" s="1"/>
  <c r="W36" i="177"/>
  <c r="V36" i="177"/>
  <c r="U36" i="177"/>
  <c r="T36" i="177"/>
  <c r="S36" i="177"/>
  <c r="R36" i="177"/>
  <c r="Q36" i="177"/>
  <c r="P36" i="177"/>
  <c r="O36" i="177"/>
  <c r="N36" i="177"/>
  <c r="M36" i="177"/>
  <c r="L36" i="177"/>
  <c r="K36" i="177"/>
  <c r="J36" i="177"/>
  <c r="I36" i="177"/>
  <c r="H36" i="177"/>
  <c r="G36" i="177"/>
  <c r="F36" i="177"/>
  <c r="E36" i="177"/>
  <c r="D36" i="177"/>
  <c r="C36" i="177"/>
  <c r="AA36" i="178"/>
  <c r="Y36" i="178"/>
  <c r="X36" i="178"/>
  <c r="Z36" i="178" s="1"/>
  <c r="W36" i="178"/>
  <c r="V36" i="178"/>
  <c r="U36" i="178"/>
  <c r="T36" i="178"/>
  <c r="S36" i="178"/>
  <c r="R36" i="178"/>
  <c r="Q36" i="178"/>
  <c r="P36" i="178"/>
  <c r="O36" i="178"/>
  <c r="N36" i="178"/>
  <c r="M36" i="178"/>
  <c r="L36" i="178"/>
  <c r="K36" i="178"/>
  <c r="J36" i="178"/>
  <c r="I36" i="178"/>
  <c r="H36" i="178"/>
  <c r="G36" i="178"/>
  <c r="F36" i="178"/>
  <c r="E36" i="178"/>
  <c r="D36" i="178"/>
  <c r="C36" i="178"/>
  <c r="AA36" i="179"/>
  <c r="Z36" i="179"/>
  <c r="Y36" i="179"/>
  <c r="X36" i="179"/>
  <c r="W36" i="179"/>
  <c r="V36" i="179"/>
  <c r="U36" i="179"/>
  <c r="T36" i="179"/>
  <c r="S36" i="179"/>
  <c r="R36" i="179"/>
  <c r="Q36" i="179"/>
  <c r="P36" i="179"/>
  <c r="O36" i="179"/>
  <c r="N36" i="179"/>
  <c r="M36" i="179"/>
  <c r="L36" i="179"/>
  <c r="K36" i="179"/>
  <c r="J36" i="179"/>
  <c r="I36" i="179"/>
  <c r="H36" i="179"/>
  <c r="G36" i="179"/>
  <c r="F36" i="179"/>
  <c r="E36" i="179"/>
  <c r="D36" i="179"/>
  <c r="C36" i="179"/>
  <c r="AA36" i="180"/>
  <c r="Y36" i="180"/>
  <c r="X36" i="180"/>
  <c r="Z36" i="180" s="1"/>
  <c r="W36" i="180"/>
  <c r="V36" i="180"/>
  <c r="U36" i="180"/>
  <c r="T36" i="180"/>
  <c r="S36" i="180"/>
  <c r="R36" i="180"/>
  <c r="Q36" i="180"/>
  <c r="P36" i="180"/>
  <c r="O36" i="180"/>
  <c r="N36" i="180"/>
  <c r="M36" i="180"/>
  <c r="L36" i="180"/>
  <c r="K36" i="180"/>
  <c r="J36" i="180"/>
  <c r="I36" i="180"/>
  <c r="H36" i="180"/>
  <c r="G36" i="180"/>
  <c r="F36" i="180"/>
  <c r="E36" i="180"/>
  <c r="D36" i="180"/>
  <c r="C36" i="180"/>
  <c r="AA36" i="181"/>
  <c r="Y36" i="181"/>
  <c r="X36" i="181"/>
  <c r="Z36" i="181" s="1"/>
  <c r="W36" i="181"/>
  <c r="V36" i="181"/>
  <c r="U36" i="181"/>
  <c r="T36" i="181"/>
  <c r="S36" i="181"/>
  <c r="R36" i="181"/>
  <c r="Q36" i="181"/>
  <c r="P36" i="181"/>
  <c r="O36" i="181"/>
  <c r="N36" i="181"/>
  <c r="M36" i="181"/>
  <c r="L36" i="181"/>
  <c r="K36" i="181"/>
  <c r="J36" i="181"/>
  <c r="I36" i="181"/>
  <c r="H36" i="181"/>
  <c r="G36" i="181"/>
  <c r="F36" i="181"/>
  <c r="E36" i="181"/>
  <c r="D36" i="181"/>
  <c r="C36" i="181"/>
  <c r="AA36" i="182"/>
  <c r="Y36" i="182"/>
  <c r="X36" i="182"/>
  <c r="Z36" i="182" s="1"/>
  <c r="W36" i="182"/>
  <c r="V36" i="182"/>
  <c r="U36" i="182"/>
  <c r="T36" i="182"/>
  <c r="S36" i="182"/>
  <c r="R36" i="182"/>
  <c r="Q36" i="182"/>
  <c r="P36" i="182"/>
  <c r="O36" i="182"/>
  <c r="N36" i="182"/>
  <c r="M36" i="182"/>
  <c r="L36" i="182"/>
  <c r="K36" i="182"/>
  <c r="J36" i="182"/>
  <c r="I36" i="182"/>
  <c r="H36" i="182"/>
  <c r="G36" i="182"/>
  <c r="F36" i="182"/>
  <c r="E36" i="182"/>
  <c r="D36" i="182"/>
  <c r="C36" i="182"/>
  <c r="AA36" i="183"/>
  <c r="Z36" i="183"/>
  <c r="Y36" i="183"/>
  <c r="X36" i="183"/>
  <c r="W36" i="183"/>
  <c r="V36" i="183"/>
  <c r="U36" i="183"/>
  <c r="T36" i="183"/>
  <c r="S36" i="183"/>
  <c r="R36" i="183"/>
  <c r="Q36" i="183"/>
  <c r="P36" i="183"/>
  <c r="O36" i="183"/>
  <c r="N36" i="183"/>
  <c r="M36" i="183"/>
  <c r="L36" i="183"/>
  <c r="K36" i="183"/>
  <c r="J36" i="183"/>
  <c r="I36" i="183"/>
  <c r="H36" i="183"/>
  <c r="G36" i="183"/>
  <c r="F36" i="183"/>
  <c r="E36" i="183"/>
  <c r="D36" i="183"/>
  <c r="C36" i="183"/>
  <c r="AA36" i="184"/>
  <c r="Y36" i="184"/>
  <c r="X36" i="184"/>
  <c r="Z36" i="184" s="1"/>
  <c r="W36" i="184"/>
  <c r="V36" i="184"/>
  <c r="U36" i="184"/>
  <c r="T36" i="184"/>
  <c r="S36" i="184"/>
  <c r="R36" i="184"/>
  <c r="Q36" i="184"/>
  <c r="P36" i="184"/>
  <c r="O36" i="184"/>
  <c r="N36" i="184"/>
  <c r="M36" i="184"/>
  <c r="L36" i="184"/>
  <c r="K36" i="184"/>
  <c r="J36" i="184"/>
  <c r="I36" i="184"/>
  <c r="H36" i="184"/>
  <c r="G36" i="184"/>
  <c r="F36" i="184"/>
  <c r="E36" i="184"/>
  <c r="D36" i="184"/>
  <c r="C36" i="184"/>
  <c r="AA36" i="185"/>
  <c r="Y36" i="185"/>
  <c r="X36" i="185"/>
  <c r="Z36" i="185" s="1"/>
  <c r="W36" i="185"/>
  <c r="V36" i="185"/>
  <c r="U36" i="185"/>
  <c r="T36" i="185"/>
  <c r="S36" i="185"/>
  <c r="R36" i="185"/>
  <c r="Q36" i="185"/>
  <c r="P36" i="185"/>
  <c r="O36" i="185"/>
  <c r="N36" i="185"/>
  <c r="M36" i="185"/>
  <c r="L36" i="185"/>
  <c r="K36" i="185"/>
  <c r="J36" i="185"/>
  <c r="I36" i="185"/>
  <c r="H36" i="185"/>
  <c r="G36" i="185"/>
  <c r="F36" i="185"/>
  <c r="E36" i="185"/>
  <c r="D36" i="185"/>
  <c r="C36" i="185"/>
  <c r="AA36" i="186"/>
  <c r="Y36" i="186"/>
  <c r="X36" i="186"/>
  <c r="Z36" i="186" s="1"/>
  <c r="W36" i="186"/>
  <c r="V36" i="186"/>
  <c r="U36" i="186"/>
  <c r="T36" i="186"/>
  <c r="S36" i="186"/>
  <c r="R36" i="186"/>
  <c r="Q36" i="186"/>
  <c r="P36" i="186"/>
  <c r="O36" i="186"/>
  <c r="N36" i="186"/>
  <c r="M36" i="186"/>
  <c r="L36" i="186"/>
  <c r="K36" i="186"/>
  <c r="J36" i="186"/>
  <c r="I36" i="186"/>
  <c r="H36" i="186"/>
  <c r="G36" i="186"/>
  <c r="F36" i="186"/>
  <c r="E36" i="186"/>
  <c r="D36" i="186"/>
  <c r="C36" i="186"/>
  <c r="AA36" i="187"/>
  <c r="Y36" i="187"/>
  <c r="X36" i="187"/>
  <c r="Z36" i="187" s="1"/>
  <c r="W36" i="187"/>
  <c r="V36" i="187"/>
  <c r="U36" i="187"/>
  <c r="T36" i="187"/>
  <c r="S36" i="187"/>
  <c r="R36" i="187"/>
  <c r="Q36" i="187"/>
  <c r="P36" i="187"/>
  <c r="O36" i="187"/>
  <c r="N36" i="187"/>
  <c r="M36" i="187"/>
  <c r="L36" i="187"/>
  <c r="K36" i="187"/>
  <c r="J36" i="187"/>
  <c r="I36" i="187"/>
  <c r="H36" i="187"/>
  <c r="G36" i="187"/>
  <c r="F36" i="187"/>
  <c r="E36" i="187"/>
  <c r="D36" i="187"/>
  <c r="C36" i="187"/>
  <c r="AA36" i="188"/>
  <c r="Y36" i="188"/>
  <c r="X36" i="188"/>
  <c r="Z36" i="188" s="1"/>
  <c r="W36" i="188"/>
  <c r="V36" i="188"/>
  <c r="U36" i="188"/>
  <c r="T36" i="188"/>
  <c r="S36" i="188"/>
  <c r="R36" i="188"/>
  <c r="Q36" i="188"/>
  <c r="P36" i="188"/>
  <c r="O36" i="188"/>
  <c r="N36" i="188"/>
  <c r="M36" i="188"/>
  <c r="L36" i="188"/>
  <c r="K36" i="188"/>
  <c r="J36" i="188"/>
  <c r="I36" i="188"/>
  <c r="H36" i="188"/>
  <c r="G36" i="188"/>
  <c r="F36" i="188"/>
  <c r="E36" i="188"/>
  <c r="D36" i="188"/>
  <c r="C36" i="188"/>
  <c r="AA36" i="189"/>
  <c r="Y36" i="189"/>
  <c r="X36" i="189"/>
  <c r="Z36" i="189" s="1"/>
  <c r="W36" i="189"/>
  <c r="V36" i="189"/>
  <c r="U36" i="189"/>
  <c r="T36" i="189"/>
  <c r="S36" i="189"/>
  <c r="R36" i="189"/>
  <c r="Q36" i="189"/>
  <c r="P36" i="189"/>
  <c r="O36" i="189"/>
  <c r="N36" i="189"/>
  <c r="M36" i="189"/>
  <c r="L36" i="189"/>
  <c r="K36" i="189"/>
  <c r="J36" i="189"/>
  <c r="I36" i="189"/>
  <c r="H36" i="189"/>
  <c r="G36" i="189"/>
  <c r="F36" i="189"/>
  <c r="E36" i="189"/>
  <c r="D36" i="189"/>
  <c r="C36" i="189"/>
  <c r="AA36" i="190"/>
  <c r="Y36" i="190"/>
  <c r="X36" i="190"/>
  <c r="Z36" i="190" s="1"/>
  <c r="W36" i="190"/>
  <c r="V36" i="190"/>
  <c r="U36" i="190"/>
  <c r="T36" i="190"/>
  <c r="S36" i="190"/>
  <c r="R36" i="190"/>
  <c r="Q36" i="190"/>
  <c r="P36" i="190"/>
  <c r="O36" i="190"/>
  <c r="N36" i="190"/>
  <c r="M36" i="190"/>
  <c r="L36" i="190"/>
  <c r="K36" i="190"/>
  <c r="J36" i="190"/>
  <c r="I36" i="190"/>
  <c r="H36" i="190"/>
  <c r="G36" i="190"/>
  <c r="F36" i="190"/>
  <c r="E36" i="190"/>
  <c r="D36" i="190"/>
  <c r="C36" i="190"/>
  <c r="AA36" i="191"/>
  <c r="Z36" i="191"/>
  <c r="Y36" i="191"/>
  <c r="X36" i="191"/>
  <c r="W36" i="191"/>
  <c r="V36" i="191"/>
  <c r="U36" i="191"/>
  <c r="T36" i="191"/>
  <c r="S36" i="191"/>
  <c r="R36" i="191"/>
  <c r="Q36" i="191"/>
  <c r="P36" i="191"/>
  <c r="O36" i="191"/>
  <c r="N36" i="191"/>
  <c r="M36" i="191"/>
  <c r="L36" i="191"/>
  <c r="K36" i="191"/>
  <c r="J36" i="191"/>
  <c r="I36" i="191"/>
  <c r="H36" i="191"/>
  <c r="G36" i="191"/>
  <c r="F36" i="191"/>
  <c r="E36" i="191"/>
  <c r="D36" i="191"/>
  <c r="C36" i="191"/>
  <c r="AA36" i="192"/>
  <c r="Z36" i="192"/>
  <c r="Y36" i="192"/>
  <c r="X36" i="192"/>
  <c r="W36" i="192"/>
  <c r="V36" i="192"/>
  <c r="U36" i="192"/>
  <c r="T36" i="192"/>
  <c r="S36" i="192"/>
  <c r="R36" i="192"/>
  <c r="Q36" i="192"/>
  <c r="P36" i="192"/>
  <c r="O36" i="192"/>
  <c r="N36" i="192"/>
  <c r="M36" i="192"/>
  <c r="L36" i="192"/>
  <c r="K36" i="192"/>
  <c r="J36" i="192"/>
  <c r="I36" i="192"/>
  <c r="H36" i="192"/>
  <c r="G36" i="192"/>
  <c r="F36" i="192"/>
  <c r="E36" i="192"/>
  <c r="D36" i="192"/>
  <c r="C36" i="192"/>
  <c r="AA36" i="193"/>
  <c r="Y36" i="193"/>
  <c r="X36" i="193"/>
  <c r="Z36" i="193" s="1"/>
  <c r="W36" i="193"/>
  <c r="V36" i="193"/>
  <c r="U36" i="193"/>
  <c r="T36" i="193"/>
  <c r="S36" i="193"/>
  <c r="R36" i="193"/>
  <c r="Q36" i="193"/>
  <c r="P36" i="193"/>
  <c r="O36" i="193"/>
  <c r="N36" i="193"/>
  <c r="M36" i="193"/>
  <c r="L36" i="193"/>
  <c r="K36" i="193"/>
  <c r="J36" i="193"/>
  <c r="I36" i="193"/>
  <c r="H36" i="193"/>
  <c r="G36" i="193"/>
  <c r="F36" i="193"/>
  <c r="E36" i="193"/>
  <c r="D36" i="193"/>
  <c r="C36" i="193"/>
  <c r="AA36" i="194"/>
  <c r="Y36" i="194"/>
  <c r="X36" i="194"/>
  <c r="Z36" i="194" s="1"/>
  <c r="W36" i="194"/>
  <c r="V36" i="194"/>
  <c r="U36" i="194"/>
  <c r="T36" i="194"/>
  <c r="S36" i="194"/>
  <c r="R36" i="194"/>
  <c r="Q36" i="194"/>
  <c r="P36" i="194"/>
  <c r="O36" i="194"/>
  <c r="N36" i="194"/>
  <c r="M36" i="194"/>
  <c r="L36" i="194"/>
  <c r="K36" i="194"/>
  <c r="J36" i="194"/>
  <c r="I36" i="194"/>
  <c r="H36" i="194"/>
  <c r="G36" i="194"/>
  <c r="F36" i="194"/>
  <c r="E36" i="194"/>
  <c r="D36" i="194"/>
  <c r="C36" i="194"/>
  <c r="AA36" i="195"/>
  <c r="Y36" i="195"/>
  <c r="X36" i="195"/>
  <c r="Z36" i="195" s="1"/>
  <c r="W36" i="195"/>
  <c r="V36" i="195"/>
  <c r="U36" i="195"/>
  <c r="T36" i="195"/>
  <c r="S36" i="195"/>
  <c r="R36" i="195"/>
  <c r="Q36" i="195"/>
  <c r="P36" i="195"/>
  <c r="O36" i="195"/>
  <c r="N36" i="195"/>
  <c r="M36" i="195"/>
  <c r="L36" i="195"/>
  <c r="K36" i="195"/>
  <c r="J36" i="195"/>
  <c r="I36" i="195"/>
  <c r="H36" i="195"/>
  <c r="G36" i="195"/>
  <c r="F36" i="195"/>
  <c r="E36" i="195"/>
  <c r="D36" i="195"/>
  <c r="C36" i="195"/>
  <c r="AA36" i="196"/>
  <c r="Y36" i="196"/>
  <c r="X36" i="196"/>
  <c r="Z36" i="196" s="1"/>
  <c r="W36" i="196"/>
  <c r="V36" i="196"/>
  <c r="U36" i="196"/>
  <c r="T36" i="196"/>
  <c r="S36" i="196"/>
  <c r="R36" i="196"/>
  <c r="Q36" i="196"/>
  <c r="P36" i="196"/>
  <c r="O36" i="196"/>
  <c r="N36" i="196"/>
  <c r="M36" i="196"/>
  <c r="L36" i="196"/>
  <c r="K36" i="196"/>
  <c r="J36" i="196"/>
  <c r="I36" i="196"/>
  <c r="H36" i="196"/>
  <c r="G36" i="196"/>
  <c r="F36" i="196"/>
  <c r="E36" i="196"/>
  <c r="D36" i="196"/>
  <c r="C36" i="196"/>
  <c r="AA36" i="197"/>
  <c r="Y36" i="197"/>
  <c r="X36" i="197"/>
  <c r="Z36" i="197" s="1"/>
  <c r="W36" i="197"/>
  <c r="V36" i="197"/>
  <c r="U36" i="197"/>
  <c r="T36" i="197"/>
  <c r="S36" i="197"/>
  <c r="R36" i="197"/>
  <c r="Q36" i="197"/>
  <c r="P36" i="197"/>
  <c r="O36" i="197"/>
  <c r="N36" i="197"/>
  <c r="M36" i="197"/>
  <c r="L36" i="197"/>
  <c r="K36" i="197"/>
  <c r="J36" i="197"/>
  <c r="I36" i="197"/>
  <c r="H36" i="197"/>
  <c r="G36" i="197"/>
  <c r="F36" i="197"/>
  <c r="E36" i="197"/>
  <c r="D36" i="197"/>
  <c r="C36" i="197"/>
  <c r="AA36" i="198"/>
  <c r="Y36" i="198"/>
  <c r="X36" i="198"/>
  <c r="Z36" i="198" s="1"/>
  <c r="W36" i="198"/>
  <c r="V36" i="198"/>
  <c r="U36" i="198"/>
  <c r="T36" i="198"/>
  <c r="S36" i="198"/>
  <c r="R36" i="198"/>
  <c r="Q36" i="198"/>
  <c r="P36" i="198"/>
  <c r="O36" i="198"/>
  <c r="N36" i="198"/>
  <c r="M36" i="198"/>
  <c r="L36" i="198"/>
  <c r="K36" i="198"/>
  <c r="J36" i="198"/>
  <c r="I36" i="198"/>
  <c r="H36" i="198"/>
  <c r="G36" i="198"/>
  <c r="F36" i="198"/>
  <c r="E36" i="198"/>
  <c r="D36" i="198"/>
  <c r="C36" i="198"/>
  <c r="AA36" i="199"/>
  <c r="Y36" i="199"/>
  <c r="X36" i="199"/>
  <c r="Z36" i="199" s="1"/>
  <c r="W36" i="199"/>
  <c r="V36" i="199"/>
  <c r="U36" i="199"/>
  <c r="T36" i="199"/>
  <c r="S36" i="199"/>
  <c r="R36" i="199"/>
  <c r="Q36" i="199"/>
  <c r="P36" i="199"/>
  <c r="O36" i="199"/>
  <c r="N36" i="199"/>
  <c r="M36" i="199"/>
  <c r="L36" i="199"/>
  <c r="K36" i="199"/>
  <c r="J36" i="199"/>
  <c r="I36" i="199"/>
  <c r="H36" i="199"/>
  <c r="G36" i="199"/>
  <c r="F36" i="199"/>
  <c r="E36" i="199"/>
  <c r="D36" i="199"/>
  <c r="C36" i="199"/>
  <c r="AA36" i="200"/>
  <c r="Z36" i="200"/>
  <c r="Y36" i="200"/>
  <c r="X36" i="200"/>
  <c r="W36" i="200"/>
  <c r="V36" i="200"/>
  <c r="U36" i="200"/>
  <c r="T36" i="200"/>
  <c r="S36" i="200"/>
  <c r="R36" i="200"/>
  <c r="Q36" i="200"/>
  <c r="P36" i="200"/>
  <c r="O36" i="200"/>
  <c r="N36" i="200"/>
  <c r="M36" i="200"/>
  <c r="L36" i="200"/>
  <c r="K36" i="200"/>
  <c r="J36" i="200"/>
  <c r="I36" i="200"/>
  <c r="H36" i="200"/>
  <c r="G36" i="200"/>
  <c r="F36" i="200"/>
  <c r="E36" i="200"/>
  <c r="D36" i="200"/>
  <c r="C36" i="200"/>
  <c r="AA36" i="201"/>
  <c r="Y36" i="201"/>
  <c r="X36" i="201"/>
  <c r="Z36" i="201" s="1"/>
  <c r="W36" i="201"/>
  <c r="V36" i="201"/>
  <c r="U36" i="201"/>
  <c r="T36" i="201"/>
  <c r="S36" i="201"/>
  <c r="R36" i="201"/>
  <c r="Q36" i="201"/>
  <c r="P36" i="201"/>
  <c r="O36" i="201"/>
  <c r="N36" i="201"/>
  <c r="M36" i="201"/>
  <c r="L36" i="201"/>
  <c r="K36" i="201"/>
  <c r="J36" i="201"/>
  <c r="I36" i="201"/>
  <c r="H36" i="201"/>
  <c r="G36" i="201"/>
  <c r="F36" i="201"/>
  <c r="E36" i="201"/>
  <c r="D36" i="201"/>
  <c r="C36" i="201"/>
  <c r="AA36" i="202"/>
  <c r="Y36" i="202"/>
  <c r="X36" i="202"/>
  <c r="Z36" i="202" s="1"/>
  <c r="W36" i="202"/>
  <c r="V36" i="202"/>
  <c r="U36" i="202"/>
  <c r="T36" i="202"/>
  <c r="S36" i="202"/>
  <c r="R36" i="202"/>
  <c r="Q36" i="202"/>
  <c r="P36" i="202"/>
  <c r="O36" i="202"/>
  <c r="N36" i="202"/>
  <c r="M36" i="202"/>
  <c r="L36" i="202"/>
  <c r="K36" i="202"/>
  <c r="J36" i="202"/>
  <c r="I36" i="202"/>
  <c r="H36" i="202"/>
  <c r="G36" i="202"/>
  <c r="F36" i="202"/>
  <c r="E36" i="202"/>
  <c r="D36" i="202"/>
  <c r="C36" i="202"/>
  <c r="AA36" i="203"/>
  <c r="Z36" i="203"/>
  <c r="Y36" i="203"/>
  <c r="X36" i="203"/>
  <c r="W36" i="203"/>
  <c r="V36" i="203"/>
  <c r="U36" i="203"/>
  <c r="T36" i="203"/>
  <c r="S36" i="203"/>
  <c r="R36" i="203"/>
  <c r="Q36" i="203"/>
  <c r="P36" i="203"/>
  <c r="O36" i="203"/>
  <c r="N36" i="203"/>
  <c r="M36" i="203"/>
  <c r="L36" i="203"/>
  <c r="K36" i="203"/>
  <c r="J36" i="203"/>
  <c r="I36" i="203"/>
  <c r="H36" i="203"/>
  <c r="G36" i="203"/>
  <c r="F36" i="203"/>
  <c r="E36" i="203"/>
  <c r="D36" i="203"/>
  <c r="C36" i="203"/>
  <c r="AA36" i="204"/>
  <c r="Y36" i="204"/>
  <c r="X36" i="204"/>
  <c r="Z36" i="204" s="1"/>
  <c r="W36" i="204"/>
  <c r="V36" i="204"/>
  <c r="U36" i="204"/>
  <c r="T36" i="204"/>
  <c r="S36" i="204"/>
  <c r="R36" i="204"/>
  <c r="Q36" i="204"/>
  <c r="P36" i="204"/>
  <c r="O36" i="204"/>
  <c r="N36" i="204"/>
  <c r="M36" i="204"/>
  <c r="L36" i="204"/>
  <c r="K36" i="204"/>
  <c r="J36" i="204"/>
  <c r="I36" i="204"/>
  <c r="H36" i="204"/>
  <c r="G36" i="204"/>
  <c r="F36" i="204"/>
  <c r="E36" i="204"/>
  <c r="D36" i="204"/>
  <c r="C36" i="204"/>
  <c r="AA36" i="205"/>
  <c r="Y36" i="205"/>
  <c r="X36" i="205"/>
  <c r="Z36" i="205" s="1"/>
  <c r="W36" i="205"/>
  <c r="V36" i="205"/>
  <c r="U36" i="205"/>
  <c r="T36" i="205"/>
  <c r="S36" i="205"/>
  <c r="R36" i="205"/>
  <c r="Q36" i="205"/>
  <c r="P36" i="205"/>
  <c r="O36" i="205"/>
  <c r="N36" i="205"/>
  <c r="M36" i="205"/>
  <c r="L36" i="205"/>
  <c r="K36" i="205"/>
  <c r="J36" i="205"/>
  <c r="I36" i="205"/>
  <c r="H36" i="205"/>
  <c r="G36" i="205"/>
  <c r="F36" i="205"/>
  <c r="E36" i="205"/>
  <c r="D36" i="205"/>
  <c r="C36" i="205"/>
  <c r="AA36" i="206"/>
  <c r="Y36" i="206"/>
  <c r="X36" i="206"/>
  <c r="Z36" i="206" s="1"/>
  <c r="W36" i="206"/>
  <c r="V36" i="206"/>
  <c r="U36" i="206"/>
  <c r="T36" i="206"/>
  <c r="S36" i="206"/>
  <c r="R36" i="206"/>
  <c r="Q36" i="206"/>
  <c r="P36" i="206"/>
  <c r="O36" i="206"/>
  <c r="N36" i="206"/>
  <c r="M36" i="206"/>
  <c r="L36" i="206"/>
  <c r="K36" i="206"/>
  <c r="J36" i="206"/>
  <c r="I36" i="206"/>
  <c r="H36" i="206"/>
  <c r="G36" i="206"/>
  <c r="F36" i="206"/>
  <c r="E36" i="206"/>
  <c r="D36" i="206"/>
  <c r="C36" i="206"/>
  <c r="AA36" i="207"/>
  <c r="Y36" i="207"/>
  <c r="X36" i="207"/>
  <c r="Z36" i="207" s="1"/>
  <c r="W36" i="207"/>
  <c r="V36" i="207"/>
  <c r="U36" i="207"/>
  <c r="T36" i="207"/>
  <c r="S36" i="207"/>
  <c r="R36" i="207"/>
  <c r="Q36" i="207"/>
  <c r="P36" i="207"/>
  <c r="O36" i="207"/>
  <c r="N36" i="207"/>
  <c r="M36" i="207"/>
  <c r="L36" i="207"/>
  <c r="K36" i="207"/>
  <c r="J36" i="207"/>
  <c r="I36" i="207"/>
  <c r="H36" i="207"/>
  <c r="G36" i="207"/>
  <c r="F36" i="207"/>
  <c r="E36" i="207"/>
  <c r="D36" i="207"/>
  <c r="C36" i="207"/>
  <c r="AA36" i="208"/>
  <c r="Y36" i="208"/>
  <c r="X36" i="208"/>
  <c r="Z36" i="208" s="1"/>
  <c r="W36" i="208"/>
  <c r="V36" i="208"/>
  <c r="U36" i="208"/>
  <c r="T36" i="208"/>
  <c r="S36" i="208"/>
  <c r="R36" i="208"/>
  <c r="Q36" i="208"/>
  <c r="P36" i="208"/>
  <c r="O36" i="208"/>
  <c r="N36" i="208"/>
  <c r="M36" i="208"/>
  <c r="L36" i="208"/>
  <c r="K36" i="208"/>
  <c r="J36" i="208"/>
  <c r="I36" i="208"/>
  <c r="H36" i="208"/>
  <c r="G36" i="208"/>
  <c r="F36" i="208"/>
  <c r="E36" i="208"/>
  <c r="D36" i="208"/>
  <c r="C36" i="208"/>
  <c r="AA36" i="209"/>
  <c r="Y36" i="209"/>
  <c r="X36" i="209"/>
  <c r="Z36" i="209" s="1"/>
  <c r="W36" i="209"/>
  <c r="V36" i="209"/>
  <c r="U36" i="209"/>
  <c r="T36" i="209"/>
  <c r="S36" i="209"/>
  <c r="R36" i="209"/>
  <c r="Q36" i="209"/>
  <c r="P36" i="209"/>
  <c r="O36" i="209"/>
  <c r="N36" i="209"/>
  <c r="M36" i="209"/>
  <c r="L36" i="209"/>
  <c r="K36" i="209"/>
  <c r="J36" i="209"/>
  <c r="I36" i="209"/>
  <c r="H36" i="209"/>
  <c r="G36" i="209"/>
  <c r="F36" i="209"/>
  <c r="E36" i="209"/>
  <c r="D36" i="209"/>
  <c r="C36" i="209"/>
  <c r="AA36" i="210"/>
  <c r="Y36" i="210"/>
  <c r="X36" i="210"/>
  <c r="Z36" i="210" s="1"/>
  <c r="W36" i="210"/>
  <c r="V36" i="210"/>
  <c r="U36" i="210"/>
  <c r="T36" i="210"/>
  <c r="S36" i="210"/>
  <c r="R36" i="210"/>
  <c r="Q36" i="210"/>
  <c r="P36" i="210"/>
  <c r="O36" i="210"/>
  <c r="N36" i="210"/>
  <c r="M36" i="210"/>
  <c r="L36" i="210"/>
  <c r="K36" i="210"/>
  <c r="J36" i="210"/>
  <c r="I36" i="210"/>
  <c r="H36" i="210"/>
  <c r="G36" i="210"/>
  <c r="F36" i="210"/>
  <c r="E36" i="210"/>
  <c r="D36" i="210"/>
  <c r="C36" i="210"/>
  <c r="AA36" i="211"/>
  <c r="Z36" i="211"/>
  <c r="Y36" i="211"/>
  <c r="X36" i="211"/>
  <c r="W36" i="211"/>
  <c r="V36" i="211"/>
  <c r="U36" i="211"/>
  <c r="T36" i="211"/>
  <c r="S36" i="211"/>
  <c r="R36" i="211"/>
  <c r="Q36" i="211"/>
  <c r="P36" i="211"/>
  <c r="O36" i="211"/>
  <c r="N36" i="211"/>
  <c r="M36" i="211"/>
  <c r="L36" i="211"/>
  <c r="K36" i="211"/>
  <c r="J36" i="211"/>
  <c r="I36" i="211"/>
  <c r="H36" i="211"/>
  <c r="G36" i="211"/>
  <c r="F36" i="211"/>
  <c r="E36" i="211"/>
  <c r="D36" i="211"/>
  <c r="C36" i="211"/>
  <c r="AA36" i="212"/>
  <c r="Y36" i="212"/>
  <c r="X36" i="212"/>
  <c r="Z36" i="212" s="1"/>
  <c r="W36" i="212"/>
  <c r="V36" i="212"/>
  <c r="U36" i="212"/>
  <c r="T36" i="212"/>
  <c r="S36" i="212"/>
  <c r="R36" i="212"/>
  <c r="Q36" i="212"/>
  <c r="P36" i="212"/>
  <c r="O36" i="212"/>
  <c r="N36" i="212"/>
  <c r="M36" i="212"/>
  <c r="L36" i="212"/>
  <c r="K36" i="212"/>
  <c r="J36" i="212"/>
  <c r="I36" i="212"/>
  <c r="H36" i="212"/>
  <c r="G36" i="212"/>
  <c r="F36" i="212"/>
  <c r="E36" i="212"/>
  <c r="D36" i="212"/>
  <c r="C36" i="212"/>
  <c r="AA36" i="213"/>
  <c r="Y36" i="213"/>
  <c r="X36" i="213"/>
  <c r="Z36" i="213" s="1"/>
  <c r="W36" i="213"/>
  <c r="V36" i="213"/>
  <c r="U36" i="213"/>
  <c r="T36" i="213"/>
  <c r="S36" i="213"/>
  <c r="R36" i="213"/>
  <c r="Q36" i="213"/>
  <c r="P36" i="213"/>
  <c r="O36" i="213"/>
  <c r="N36" i="213"/>
  <c r="M36" i="213"/>
  <c r="L36" i="213"/>
  <c r="K36" i="213"/>
  <c r="J36" i="213"/>
  <c r="I36" i="213"/>
  <c r="H36" i="213"/>
  <c r="G36" i="213"/>
  <c r="F36" i="213"/>
  <c r="E36" i="213"/>
  <c r="D36" i="213"/>
  <c r="C36" i="213"/>
  <c r="AA36" i="214"/>
  <c r="Y36" i="214"/>
  <c r="X36" i="214"/>
  <c r="Z36" i="214" s="1"/>
  <c r="W36" i="214"/>
  <c r="V36" i="214"/>
  <c r="U36" i="214"/>
  <c r="T36" i="214"/>
  <c r="S36" i="214"/>
  <c r="R36" i="214"/>
  <c r="Q36" i="214"/>
  <c r="P36" i="214"/>
  <c r="O36" i="214"/>
  <c r="N36" i="214"/>
  <c r="M36" i="214"/>
  <c r="L36" i="214"/>
  <c r="K36" i="214"/>
  <c r="J36" i="214"/>
  <c r="I36" i="214"/>
  <c r="H36" i="214"/>
  <c r="G36" i="214"/>
  <c r="F36" i="214"/>
  <c r="E36" i="214"/>
  <c r="D36" i="214"/>
  <c r="C36" i="214"/>
  <c r="AA36" i="215"/>
  <c r="Z36" i="215"/>
  <c r="Y36" i="215"/>
  <c r="X36" i="215"/>
  <c r="W36" i="215"/>
  <c r="V36" i="215"/>
  <c r="U36" i="215"/>
  <c r="T36" i="215"/>
  <c r="S36" i="215"/>
  <c r="R36" i="215"/>
  <c r="Q36" i="215"/>
  <c r="P36" i="215"/>
  <c r="O36" i="215"/>
  <c r="N36" i="215"/>
  <c r="M36" i="215"/>
  <c r="L36" i="215"/>
  <c r="K36" i="215"/>
  <c r="J36" i="215"/>
  <c r="I36" i="215"/>
  <c r="H36" i="215"/>
  <c r="G36" i="215"/>
  <c r="F36" i="215"/>
  <c r="E36" i="215"/>
  <c r="D36" i="215"/>
  <c r="C36" i="215"/>
  <c r="AA36" i="216"/>
  <c r="Y36" i="216"/>
  <c r="X36" i="216"/>
  <c r="Z36" i="216" s="1"/>
  <c r="W36" i="216"/>
  <c r="V36" i="216"/>
  <c r="U36" i="216"/>
  <c r="T36" i="216"/>
  <c r="S36" i="216"/>
  <c r="R36" i="216"/>
  <c r="Q36" i="216"/>
  <c r="P36" i="216"/>
  <c r="O36" i="216"/>
  <c r="N36" i="216"/>
  <c r="M36" i="216"/>
  <c r="L36" i="216"/>
  <c r="K36" i="216"/>
  <c r="J36" i="216"/>
  <c r="I36" i="216"/>
  <c r="H36" i="216"/>
  <c r="G36" i="216"/>
  <c r="F36" i="216"/>
  <c r="E36" i="216"/>
  <c r="D36" i="216"/>
  <c r="C36" i="216"/>
  <c r="AA36" i="217"/>
  <c r="Y36" i="217"/>
  <c r="X36" i="217"/>
  <c r="Z36" i="217" s="1"/>
  <c r="W36" i="217"/>
  <c r="V36" i="217"/>
  <c r="U36" i="217"/>
  <c r="T36" i="217"/>
  <c r="S36" i="217"/>
  <c r="R36" i="217"/>
  <c r="Q36" i="217"/>
  <c r="P36" i="217"/>
  <c r="O36" i="217"/>
  <c r="N36" i="217"/>
  <c r="M36" i="217"/>
  <c r="L36" i="217"/>
  <c r="K36" i="217"/>
  <c r="J36" i="217"/>
  <c r="I36" i="217"/>
  <c r="H36" i="217"/>
  <c r="G36" i="217"/>
  <c r="F36" i="217"/>
  <c r="E36" i="217"/>
  <c r="D36" i="217"/>
  <c r="C36" i="217"/>
  <c r="AA36" i="218"/>
  <c r="Y36" i="218"/>
  <c r="X36" i="218"/>
  <c r="Z36" i="218" s="1"/>
  <c r="W36" i="218"/>
  <c r="V36" i="218"/>
  <c r="U36" i="218"/>
  <c r="T36" i="218"/>
  <c r="S36" i="218"/>
  <c r="R36" i="218"/>
  <c r="Q36" i="218"/>
  <c r="P36" i="218"/>
  <c r="O36" i="218"/>
  <c r="N36" i="218"/>
  <c r="M36" i="218"/>
  <c r="L36" i="218"/>
  <c r="K36" i="218"/>
  <c r="J36" i="218"/>
  <c r="I36" i="218"/>
  <c r="H36" i="218"/>
  <c r="G36" i="218"/>
  <c r="F36" i="218"/>
  <c r="E36" i="218"/>
  <c r="D36" i="218"/>
  <c r="C36" i="218"/>
  <c r="AA36" i="219"/>
  <c r="Y36" i="219"/>
  <c r="X36" i="219"/>
  <c r="Z36" i="219" s="1"/>
  <c r="W36" i="219"/>
  <c r="V36" i="219"/>
  <c r="U36" i="219"/>
  <c r="T36" i="219"/>
  <c r="S36" i="219"/>
  <c r="R36" i="219"/>
  <c r="Q36" i="219"/>
  <c r="P36" i="219"/>
  <c r="O36" i="219"/>
  <c r="N36" i="219"/>
  <c r="M36" i="219"/>
  <c r="L36" i="219"/>
  <c r="K36" i="219"/>
  <c r="J36" i="219"/>
  <c r="I36" i="219"/>
  <c r="H36" i="219"/>
  <c r="G36" i="219"/>
  <c r="F36" i="219"/>
  <c r="E36" i="219"/>
  <c r="D36" i="219"/>
  <c r="C36" i="219"/>
  <c r="AA36" i="220"/>
  <c r="Y36" i="220"/>
  <c r="X36" i="220"/>
  <c r="Z36" i="220" s="1"/>
  <c r="W36" i="220"/>
  <c r="V36" i="220"/>
  <c r="U36" i="220"/>
  <c r="T36" i="220"/>
  <c r="S36" i="220"/>
  <c r="R36" i="220"/>
  <c r="Q36" i="220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AA36" i="221"/>
  <c r="Y36" i="221"/>
  <c r="X36" i="221"/>
  <c r="Z36" i="221" s="1"/>
  <c r="W36" i="221"/>
  <c r="V36" i="221"/>
  <c r="U36" i="221"/>
  <c r="T36" i="221"/>
  <c r="S36" i="221"/>
  <c r="R36" i="221"/>
  <c r="Q36" i="221"/>
  <c r="P36" i="221"/>
  <c r="O36" i="221"/>
  <c r="N36" i="221"/>
  <c r="M36" i="221"/>
  <c r="L36" i="221"/>
  <c r="K36" i="221"/>
  <c r="J36" i="221"/>
  <c r="I36" i="221"/>
  <c r="H36" i="221"/>
  <c r="G36" i="221"/>
  <c r="F36" i="221"/>
  <c r="E36" i="221"/>
  <c r="D36" i="221"/>
  <c r="C36" i="221"/>
  <c r="AA36" i="222"/>
  <c r="Y36" i="222"/>
  <c r="X36" i="222"/>
  <c r="Z36" i="222" s="1"/>
  <c r="W36" i="222"/>
  <c r="V36" i="222"/>
  <c r="U36" i="222"/>
  <c r="T36" i="222"/>
  <c r="S36" i="222"/>
  <c r="R36" i="222"/>
  <c r="Q36" i="222"/>
  <c r="P36" i="222"/>
  <c r="O36" i="222"/>
  <c r="N36" i="222"/>
  <c r="M36" i="222"/>
  <c r="L36" i="222"/>
  <c r="K36" i="222"/>
  <c r="J36" i="222"/>
  <c r="I36" i="222"/>
  <c r="H36" i="222"/>
  <c r="G36" i="222"/>
  <c r="F36" i="222"/>
  <c r="E36" i="222"/>
  <c r="D36" i="222"/>
  <c r="C36" i="222"/>
  <c r="AA36" i="223"/>
  <c r="Z36" i="223"/>
  <c r="Y36" i="223"/>
  <c r="X36" i="223"/>
  <c r="W36" i="223"/>
  <c r="V36" i="223"/>
  <c r="U36" i="223"/>
  <c r="T36" i="223"/>
  <c r="S36" i="223"/>
  <c r="R36" i="223"/>
  <c r="Q36" i="223"/>
  <c r="P36" i="223"/>
  <c r="O36" i="223"/>
  <c r="N36" i="223"/>
  <c r="M36" i="223"/>
  <c r="L36" i="223"/>
  <c r="K36" i="223"/>
  <c r="J36" i="223"/>
  <c r="I36" i="223"/>
  <c r="H36" i="223"/>
  <c r="G36" i="223"/>
  <c r="F36" i="223"/>
  <c r="E36" i="223"/>
  <c r="D36" i="223"/>
  <c r="C36" i="223"/>
  <c r="AA36" i="224"/>
  <c r="Z36" i="224"/>
  <c r="Y36" i="224"/>
  <c r="X36" i="224"/>
  <c r="W36" i="224"/>
  <c r="V36" i="224"/>
  <c r="U36" i="224"/>
  <c r="T36" i="224"/>
  <c r="S36" i="224"/>
  <c r="R36" i="224"/>
  <c r="Q36" i="224"/>
  <c r="P36" i="224"/>
  <c r="O36" i="224"/>
  <c r="N36" i="224"/>
  <c r="M36" i="224"/>
  <c r="L36" i="224"/>
  <c r="K36" i="224"/>
  <c r="J36" i="224"/>
  <c r="I36" i="224"/>
  <c r="H36" i="224"/>
  <c r="G36" i="224"/>
  <c r="F36" i="224"/>
  <c r="E36" i="224"/>
  <c r="D36" i="224"/>
  <c r="C36" i="224"/>
  <c r="AA36" i="225"/>
  <c r="Y36" i="225"/>
  <c r="X36" i="225"/>
  <c r="Z36" i="225" s="1"/>
  <c r="W36" i="225"/>
  <c r="V36" i="225"/>
  <c r="U36" i="225"/>
  <c r="T36" i="225"/>
  <c r="S36" i="225"/>
  <c r="R36" i="225"/>
  <c r="Q36" i="225"/>
  <c r="P36" i="225"/>
  <c r="O36" i="225"/>
  <c r="N36" i="225"/>
  <c r="M36" i="225"/>
  <c r="L36" i="225"/>
  <c r="K36" i="225"/>
  <c r="J36" i="225"/>
  <c r="I36" i="225"/>
  <c r="H36" i="225"/>
  <c r="G36" i="225"/>
  <c r="F36" i="225"/>
  <c r="E36" i="225"/>
  <c r="D36" i="225"/>
  <c r="C36" i="225"/>
  <c r="AA36" i="226"/>
  <c r="Y36" i="226"/>
  <c r="X36" i="226"/>
  <c r="Z36" i="226" s="1"/>
  <c r="W36" i="226"/>
  <c r="V36" i="226"/>
  <c r="U36" i="226"/>
  <c r="T36" i="226"/>
  <c r="S36" i="226"/>
  <c r="R36" i="226"/>
  <c r="Q36" i="226"/>
  <c r="P36" i="226"/>
  <c r="O36" i="226"/>
  <c r="N36" i="226"/>
  <c r="M36" i="226"/>
  <c r="L36" i="226"/>
  <c r="K36" i="226"/>
  <c r="J36" i="226"/>
  <c r="I36" i="226"/>
  <c r="H36" i="226"/>
  <c r="G36" i="226"/>
  <c r="F36" i="226"/>
  <c r="E36" i="226"/>
  <c r="D36" i="226"/>
  <c r="C36" i="226"/>
  <c r="AA36" i="227"/>
  <c r="Y36" i="227"/>
  <c r="X36" i="227"/>
  <c r="Z36" i="227" s="1"/>
  <c r="W36" i="227"/>
  <c r="V36" i="227"/>
  <c r="U36" i="227"/>
  <c r="T36" i="227"/>
  <c r="S36" i="227"/>
  <c r="R36" i="227"/>
  <c r="Q36" i="227"/>
  <c r="P36" i="227"/>
  <c r="O36" i="227"/>
  <c r="N36" i="227"/>
  <c r="M36" i="227"/>
  <c r="L36" i="227"/>
  <c r="K36" i="227"/>
  <c r="J36" i="227"/>
  <c r="I36" i="227"/>
  <c r="H36" i="227"/>
  <c r="G36" i="227"/>
  <c r="F36" i="227"/>
  <c r="E36" i="227"/>
  <c r="D36" i="227"/>
  <c r="C36" i="227"/>
  <c r="AA36" i="228"/>
  <c r="Y36" i="228"/>
  <c r="X36" i="228"/>
  <c r="Z36" i="228" s="1"/>
  <c r="W36" i="228"/>
  <c r="V36" i="228"/>
  <c r="U36" i="228"/>
  <c r="T36" i="228"/>
  <c r="S36" i="228"/>
  <c r="R36" i="228"/>
  <c r="Q36" i="228"/>
  <c r="P36" i="228"/>
  <c r="O36" i="228"/>
  <c r="N36" i="228"/>
  <c r="M36" i="228"/>
  <c r="L36" i="228"/>
  <c r="K36" i="228"/>
  <c r="J36" i="228"/>
  <c r="I36" i="228"/>
  <c r="H36" i="228"/>
  <c r="G36" i="228"/>
  <c r="F36" i="228"/>
  <c r="E36" i="228"/>
  <c r="D36" i="228"/>
  <c r="C36" i="228"/>
  <c r="AA36" i="229"/>
  <c r="Y36" i="229"/>
  <c r="X36" i="229"/>
  <c r="Z36" i="229" s="1"/>
  <c r="W36" i="229"/>
  <c r="V36" i="229"/>
  <c r="U36" i="229"/>
  <c r="T36" i="229"/>
  <c r="S36" i="229"/>
  <c r="R36" i="229"/>
  <c r="Q36" i="229"/>
  <c r="P36" i="229"/>
  <c r="O36" i="229"/>
  <c r="N36" i="229"/>
  <c r="M36" i="229"/>
  <c r="L36" i="229"/>
  <c r="K36" i="229"/>
  <c r="J36" i="229"/>
  <c r="I36" i="229"/>
  <c r="H36" i="229"/>
  <c r="G36" i="229"/>
  <c r="F36" i="229"/>
  <c r="E36" i="229"/>
  <c r="D36" i="229"/>
  <c r="C36" i="229"/>
  <c r="AA36" i="230"/>
  <c r="Y36" i="230"/>
  <c r="X36" i="230"/>
  <c r="Z36" i="230" s="1"/>
  <c r="W36" i="230"/>
  <c r="V36" i="230"/>
  <c r="U36" i="230"/>
  <c r="T36" i="230"/>
  <c r="S36" i="230"/>
  <c r="R36" i="230"/>
  <c r="Q36" i="230"/>
  <c r="P36" i="230"/>
  <c r="O36" i="230"/>
  <c r="N36" i="230"/>
  <c r="M36" i="230"/>
  <c r="L36" i="230"/>
  <c r="K36" i="230"/>
  <c r="J36" i="230"/>
  <c r="I36" i="230"/>
  <c r="H36" i="230"/>
  <c r="G36" i="230"/>
  <c r="F36" i="230"/>
  <c r="E36" i="230"/>
  <c r="D36" i="230"/>
  <c r="C36" i="230"/>
  <c r="AA36" i="231"/>
  <c r="Y36" i="231"/>
  <c r="X36" i="231"/>
  <c r="Z36" i="231" s="1"/>
  <c r="W36" i="231"/>
  <c r="V36" i="231"/>
  <c r="U36" i="231"/>
  <c r="T36" i="231"/>
  <c r="S36" i="231"/>
  <c r="R36" i="231"/>
  <c r="Q36" i="231"/>
  <c r="P36" i="231"/>
  <c r="O36" i="231"/>
  <c r="N36" i="231"/>
  <c r="M36" i="231"/>
  <c r="L36" i="231"/>
  <c r="K36" i="231"/>
  <c r="J36" i="231"/>
  <c r="I36" i="231"/>
  <c r="H36" i="231"/>
  <c r="G36" i="231"/>
  <c r="F36" i="231"/>
  <c r="E36" i="231"/>
  <c r="D36" i="231"/>
  <c r="C36" i="231"/>
  <c r="AA36" i="232"/>
  <c r="Z36" i="232"/>
  <c r="Y36" i="232"/>
  <c r="X36" i="232"/>
  <c r="W36" i="232"/>
  <c r="V36" i="232"/>
  <c r="U36" i="232"/>
  <c r="T36" i="232"/>
  <c r="S36" i="232"/>
  <c r="R36" i="232"/>
  <c r="Q36" i="232"/>
  <c r="P36" i="232"/>
  <c r="O36" i="232"/>
  <c r="N36" i="232"/>
  <c r="M36" i="232"/>
  <c r="L36" i="232"/>
  <c r="K36" i="232"/>
  <c r="J36" i="232"/>
  <c r="I36" i="232"/>
  <c r="H36" i="232"/>
  <c r="G36" i="232"/>
  <c r="F36" i="232"/>
  <c r="E36" i="232"/>
  <c r="D36" i="232"/>
  <c r="C36" i="232"/>
  <c r="AA36" i="233"/>
  <c r="Y36" i="233"/>
  <c r="X36" i="233"/>
  <c r="Z36" i="233" s="1"/>
  <c r="W36" i="233"/>
  <c r="V36" i="233"/>
  <c r="U36" i="233"/>
  <c r="T36" i="233"/>
  <c r="S36" i="233"/>
  <c r="R36" i="233"/>
  <c r="Q36" i="233"/>
  <c r="P36" i="233"/>
  <c r="O36" i="233"/>
  <c r="N36" i="233"/>
  <c r="M36" i="233"/>
  <c r="L36" i="233"/>
  <c r="K36" i="233"/>
  <c r="J36" i="233"/>
  <c r="I36" i="233"/>
  <c r="H36" i="233"/>
  <c r="G36" i="233"/>
  <c r="F36" i="233"/>
  <c r="E36" i="233"/>
  <c r="D36" i="233"/>
  <c r="C36" i="233"/>
  <c r="AA36" i="234"/>
  <c r="Y36" i="234"/>
  <c r="X36" i="234"/>
  <c r="Z36" i="234" s="1"/>
  <c r="W36" i="234"/>
  <c r="V36" i="234"/>
  <c r="U36" i="234"/>
  <c r="T36" i="234"/>
  <c r="S36" i="234"/>
  <c r="R36" i="234"/>
  <c r="Q36" i="234"/>
  <c r="P36" i="234"/>
  <c r="O36" i="234"/>
  <c r="N36" i="234"/>
  <c r="M36" i="234"/>
  <c r="L36" i="234"/>
  <c r="K36" i="234"/>
  <c r="J36" i="234"/>
  <c r="I36" i="234"/>
  <c r="H36" i="234"/>
  <c r="G36" i="234"/>
  <c r="F36" i="234"/>
  <c r="E36" i="234"/>
  <c r="D36" i="234"/>
  <c r="C36" i="234"/>
  <c r="AA36" i="235"/>
  <c r="Z36" i="235"/>
  <c r="Y36" i="235"/>
  <c r="X36" i="235"/>
  <c r="W36" i="235"/>
  <c r="V36" i="235"/>
  <c r="U36" i="235"/>
  <c r="T36" i="235"/>
  <c r="S36" i="235"/>
  <c r="R36" i="235"/>
  <c r="Q36" i="235"/>
  <c r="P36" i="235"/>
  <c r="O36" i="235"/>
  <c r="N36" i="235"/>
  <c r="M36" i="235"/>
  <c r="L36" i="235"/>
  <c r="K36" i="235"/>
  <c r="J36" i="235"/>
  <c r="I36" i="235"/>
  <c r="H36" i="235"/>
  <c r="G36" i="235"/>
  <c r="F36" i="235"/>
  <c r="E36" i="235"/>
  <c r="D36" i="235"/>
  <c r="C36" i="235"/>
  <c r="AA36" i="236"/>
  <c r="Y36" i="236"/>
  <c r="X36" i="236"/>
  <c r="Z36" i="236" s="1"/>
  <c r="W36" i="236"/>
  <c r="V36" i="236"/>
  <c r="U36" i="236"/>
  <c r="T36" i="236"/>
  <c r="S36" i="236"/>
  <c r="R36" i="236"/>
  <c r="Q36" i="236"/>
  <c r="P36" i="236"/>
  <c r="O36" i="236"/>
  <c r="N36" i="236"/>
  <c r="M36" i="236"/>
  <c r="L36" i="236"/>
  <c r="K36" i="236"/>
  <c r="J36" i="236"/>
  <c r="I36" i="236"/>
  <c r="H36" i="236"/>
  <c r="G36" i="236"/>
  <c r="F36" i="236"/>
  <c r="E36" i="236"/>
  <c r="D36" i="236"/>
  <c r="C36" i="236"/>
  <c r="AA36" i="237"/>
  <c r="Y36" i="237"/>
  <c r="X36" i="237"/>
  <c r="Z36" i="237" s="1"/>
  <c r="W36" i="237"/>
  <c r="V36" i="237"/>
  <c r="U36" i="237"/>
  <c r="T36" i="237"/>
  <c r="S36" i="237"/>
  <c r="R36" i="237"/>
  <c r="Q36" i="237"/>
  <c r="P36" i="237"/>
  <c r="O36" i="237"/>
  <c r="N36" i="237"/>
  <c r="M36" i="237"/>
  <c r="L36" i="237"/>
  <c r="K36" i="237"/>
  <c r="J36" i="237"/>
  <c r="I36" i="237"/>
  <c r="H36" i="237"/>
  <c r="G36" i="237"/>
  <c r="F36" i="237"/>
  <c r="E36" i="237"/>
  <c r="D36" i="237"/>
  <c r="C36" i="237"/>
  <c r="AA36" i="238"/>
  <c r="Y36" i="238"/>
  <c r="X36" i="238"/>
  <c r="Z36" i="238" s="1"/>
  <c r="W36" i="238"/>
  <c r="V36" i="238"/>
  <c r="U36" i="238"/>
  <c r="T36" i="238"/>
  <c r="S36" i="238"/>
  <c r="R36" i="238"/>
  <c r="Q36" i="238"/>
  <c r="P36" i="238"/>
  <c r="O36" i="238"/>
  <c r="N36" i="238"/>
  <c r="M36" i="238"/>
  <c r="L36" i="238"/>
  <c r="K36" i="238"/>
  <c r="J36" i="238"/>
  <c r="I36" i="238"/>
  <c r="H36" i="238"/>
  <c r="G36" i="238"/>
  <c r="F36" i="238"/>
  <c r="E36" i="238"/>
  <c r="D36" i="238"/>
  <c r="C36" i="238"/>
  <c r="AA36" i="239"/>
  <c r="Y36" i="239"/>
  <c r="X36" i="239"/>
  <c r="Z36" i="239" s="1"/>
  <c r="W36" i="239"/>
  <c r="V36" i="239"/>
  <c r="U36" i="239"/>
  <c r="T36" i="239"/>
  <c r="S36" i="239"/>
  <c r="R36" i="239"/>
  <c r="Q36" i="239"/>
  <c r="P36" i="239"/>
  <c r="O36" i="239"/>
  <c r="N36" i="239"/>
  <c r="M36" i="239"/>
  <c r="L36" i="239"/>
  <c r="K36" i="239"/>
  <c r="J36" i="239"/>
  <c r="I36" i="239"/>
  <c r="H36" i="239"/>
  <c r="G36" i="239"/>
  <c r="F36" i="239"/>
  <c r="E36" i="239"/>
  <c r="D36" i="239"/>
  <c r="C36" i="239"/>
  <c r="AA36" i="240"/>
  <c r="Y36" i="240"/>
  <c r="X36" i="240"/>
  <c r="Z36" i="240" s="1"/>
  <c r="W36" i="240"/>
  <c r="V36" i="240"/>
  <c r="U36" i="240"/>
  <c r="T36" i="240"/>
  <c r="S36" i="240"/>
  <c r="R36" i="240"/>
  <c r="Q36" i="240"/>
  <c r="P36" i="240"/>
  <c r="O36" i="240"/>
  <c r="N36" i="240"/>
  <c r="M36" i="240"/>
  <c r="L36" i="240"/>
  <c r="K36" i="240"/>
  <c r="J36" i="240"/>
  <c r="I36" i="240"/>
  <c r="H36" i="240"/>
  <c r="G36" i="240"/>
  <c r="F36" i="240"/>
  <c r="E36" i="240"/>
  <c r="D36" i="240"/>
  <c r="C36" i="240"/>
  <c r="AA36" i="241"/>
  <c r="Y36" i="241"/>
  <c r="X36" i="241"/>
  <c r="Z36" i="241" s="1"/>
  <c r="W36" i="241"/>
  <c r="V36" i="241"/>
  <c r="U36" i="241"/>
  <c r="T36" i="241"/>
  <c r="S36" i="241"/>
  <c r="R36" i="241"/>
  <c r="Q36" i="241"/>
  <c r="P36" i="241"/>
  <c r="O36" i="241"/>
  <c r="N36" i="241"/>
  <c r="M36" i="241"/>
  <c r="L36" i="241"/>
  <c r="K36" i="241"/>
  <c r="J36" i="241"/>
  <c r="I36" i="241"/>
  <c r="H36" i="241"/>
  <c r="G36" i="241"/>
  <c r="F36" i="241"/>
  <c r="E36" i="241"/>
  <c r="D36" i="241"/>
  <c r="C36" i="241"/>
  <c r="AA36" i="242"/>
  <c r="Y36" i="242"/>
  <c r="X36" i="242"/>
  <c r="Z36" i="242" s="1"/>
  <c r="W36" i="242"/>
  <c r="V36" i="242"/>
  <c r="U36" i="242"/>
  <c r="T36" i="242"/>
  <c r="S36" i="242"/>
  <c r="R36" i="242"/>
  <c r="Q36" i="242"/>
  <c r="P36" i="242"/>
  <c r="O36" i="242"/>
  <c r="N36" i="242"/>
  <c r="M36" i="242"/>
  <c r="L36" i="242"/>
  <c r="K36" i="242"/>
  <c r="J36" i="242"/>
  <c r="I36" i="242"/>
  <c r="H36" i="242"/>
  <c r="G36" i="242"/>
  <c r="F36" i="242"/>
  <c r="E36" i="242"/>
  <c r="D36" i="242"/>
  <c r="C36" i="242"/>
  <c r="AA36" i="243"/>
  <c r="Z36" i="243"/>
  <c r="Y36" i="243"/>
  <c r="X36" i="243"/>
  <c r="W36" i="243"/>
  <c r="V36" i="243"/>
  <c r="U36" i="243"/>
  <c r="T36" i="243"/>
  <c r="S36" i="243"/>
  <c r="R36" i="243"/>
  <c r="Q36" i="243"/>
  <c r="P36" i="243"/>
  <c r="O36" i="243"/>
  <c r="N36" i="243"/>
  <c r="M36" i="243"/>
  <c r="L36" i="243"/>
  <c r="K36" i="243"/>
  <c r="J36" i="243"/>
  <c r="I36" i="243"/>
  <c r="H36" i="243"/>
  <c r="G36" i="243"/>
  <c r="F36" i="243"/>
  <c r="E36" i="243"/>
  <c r="D36" i="243"/>
  <c r="C36" i="243"/>
  <c r="AA36" i="244"/>
  <c r="Y36" i="244"/>
  <c r="X36" i="244"/>
  <c r="Z36" i="244" s="1"/>
  <c r="W36" i="244"/>
  <c r="V36" i="244"/>
  <c r="U36" i="244"/>
  <c r="T36" i="244"/>
  <c r="S36" i="244"/>
  <c r="R36" i="244"/>
  <c r="Q36" i="244"/>
  <c r="P36" i="244"/>
  <c r="O36" i="244"/>
  <c r="N36" i="244"/>
  <c r="M36" i="244"/>
  <c r="L36" i="244"/>
  <c r="K36" i="244"/>
  <c r="J36" i="244"/>
  <c r="I36" i="244"/>
  <c r="H36" i="244"/>
  <c r="G36" i="244"/>
  <c r="F36" i="244"/>
  <c r="E36" i="244"/>
  <c r="D36" i="244"/>
  <c r="C36" i="244"/>
  <c r="AA36" i="245"/>
  <c r="Y36" i="245"/>
  <c r="X36" i="245"/>
  <c r="Z36" i="245" s="1"/>
  <c r="W36" i="245"/>
  <c r="V36" i="245"/>
  <c r="U36" i="245"/>
  <c r="T36" i="245"/>
  <c r="S36" i="245"/>
  <c r="R36" i="245"/>
  <c r="Q36" i="245"/>
  <c r="P36" i="245"/>
  <c r="O36" i="245"/>
  <c r="N36" i="245"/>
  <c r="M36" i="245"/>
  <c r="L36" i="245"/>
  <c r="K36" i="245"/>
  <c r="J36" i="245"/>
  <c r="I36" i="245"/>
  <c r="H36" i="245"/>
  <c r="G36" i="245"/>
  <c r="F36" i="245"/>
  <c r="E36" i="245"/>
  <c r="D36" i="245"/>
  <c r="C36" i="245"/>
  <c r="AA36" i="246"/>
  <c r="Y36" i="246"/>
  <c r="X36" i="246"/>
  <c r="Z36" i="246" s="1"/>
  <c r="W36" i="246"/>
  <c r="V36" i="246"/>
  <c r="U36" i="246"/>
  <c r="T36" i="246"/>
  <c r="S36" i="246"/>
  <c r="R36" i="246"/>
  <c r="Q36" i="246"/>
  <c r="P36" i="246"/>
  <c r="O36" i="246"/>
  <c r="N36" i="246"/>
  <c r="M36" i="246"/>
  <c r="L36" i="246"/>
  <c r="K36" i="246"/>
  <c r="J36" i="246"/>
  <c r="I36" i="246"/>
  <c r="H36" i="246"/>
  <c r="G36" i="246"/>
  <c r="F36" i="246"/>
  <c r="E36" i="246"/>
  <c r="D36" i="246"/>
  <c r="C36" i="246"/>
  <c r="AA36" i="247"/>
  <c r="Z36" i="247"/>
  <c r="Y36" i="247"/>
  <c r="X36" i="247"/>
  <c r="W36" i="247"/>
  <c r="V36" i="247"/>
  <c r="U36" i="247"/>
  <c r="T36" i="247"/>
  <c r="S36" i="247"/>
  <c r="R36" i="247"/>
  <c r="Q36" i="247"/>
  <c r="P36" i="247"/>
  <c r="O36" i="247"/>
  <c r="N36" i="247"/>
  <c r="M36" i="247"/>
  <c r="L36" i="247"/>
  <c r="K36" i="247"/>
  <c r="J36" i="247"/>
  <c r="I36" i="247"/>
  <c r="H36" i="247"/>
  <c r="G36" i="247"/>
  <c r="F36" i="247"/>
  <c r="E36" i="247"/>
  <c r="D36" i="247"/>
  <c r="C36" i="247"/>
  <c r="AA36" i="248"/>
  <c r="Y36" i="248"/>
  <c r="X36" i="248"/>
  <c r="Z36" i="248" s="1"/>
  <c r="W36" i="248"/>
  <c r="V36" i="248"/>
  <c r="U36" i="248"/>
  <c r="T36" i="248"/>
  <c r="S36" i="248"/>
  <c r="R36" i="248"/>
  <c r="Q36" i="248"/>
  <c r="P36" i="248"/>
  <c r="O36" i="248"/>
  <c r="N36" i="248"/>
  <c r="M36" i="248"/>
  <c r="L36" i="248"/>
  <c r="K36" i="248"/>
  <c r="J36" i="248"/>
  <c r="I36" i="248"/>
  <c r="H36" i="248"/>
  <c r="G36" i="248"/>
  <c r="F36" i="248"/>
  <c r="E36" i="248"/>
  <c r="D36" i="248"/>
  <c r="C36" i="248"/>
  <c r="AA36" i="249"/>
  <c r="Y36" i="249"/>
  <c r="X36" i="249"/>
  <c r="Z36" i="249" s="1"/>
  <c r="W36" i="249"/>
  <c r="V36" i="249"/>
  <c r="U36" i="249"/>
  <c r="T36" i="249"/>
  <c r="S36" i="249"/>
  <c r="R36" i="249"/>
  <c r="Q36" i="249"/>
  <c r="P36" i="249"/>
  <c r="O36" i="249"/>
  <c r="N36" i="249"/>
  <c r="M36" i="249"/>
  <c r="L36" i="249"/>
  <c r="K36" i="249"/>
  <c r="J36" i="249"/>
  <c r="I36" i="249"/>
  <c r="H36" i="249"/>
  <c r="G36" i="249"/>
  <c r="F36" i="249"/>
  <c r="E36" i="249"/>
  <c r="D36" i="249"/>
  <c r="C36" i="249"/>
  <c r="AA36" i="250"/>
  <c r="Y36" i="250"/>
  <c r="X36" i="250"/>
  <c r="Z36" i="250" s="1"/>
  <c r="W36" i="250"/>
  <c r="V36" i="250"/>
  <c r="U36" i="250"/>
  <c r="T36" i="250"/>
  <c r="S36" i="250"/>
  <c r="R36" i="250"/>
  <c r="Q36" i="250"/>
  <c r="P36" i="250"/>
  <c r="O36" i="250"/>
  <c r="N36" i="250"/>
  <c r="M36" i="250"/>
  <c r="L36" i="250"/>
  <c r="K36" i="250"/>
  <c r="J36" i="250"/>
  <c r="I36" i="250"/>
  <c r="H36" i="250"/>
  <c r="G36" i="250"/>
  <c r="F36" i="250"/>
  <c r="E36" i="250"/>
  <c r="D36" i="250"/>
  <c r="C36" i="250"/>
  <c r="AA36" i="251"/>
  <c r="Y36" i="251"/>
  <c r="X36" i="251"/>
  <c r="Z36" i="251" s="1"/>
  <c r="W36" i="251"/>
  <c r="V36" i="251"/>
  <c r="U36" i="251"/>
  <c r="T36" i="251"/>
  <c r="S36" i="251"/>
  <c r="R36" i="251"/>
  <c r="Q36" i="251"/>
  <c r="P36" i="251"/>
  <c r="O36" i="251"/>
  <c r="N36" i="251"/>
  <c r="M36" i="251"/>
  <c r="L36" i="251"/>
  <c r="K36" i="251"/>
  <c r="J36" i="251"/>
  <c r="I36" i="251"/>
  <c r="H36" i="251"/>
  <c r="G36" i="251"/>
  <c r="F36" i="251"/>
  <c r="E36" i="251"/>
  <c r="D36" i="251"/>
  <c r="C36" i="251"/>
  <c r="AA36" i="252"/>
  <c r="Y36" i="252"/>
  <c r="X36" i="252"/>
  <c r="Z36" i="252" s="1"/>
  <c r="W36" i="252"/>
  <c r="V36" i="252"/>
  <c r="U36" i="252"/>
  <c r="T36" i="252"/>
  <c r="S36" i="252"/>
  <c r="R36" i="252"/>
  <c r="Q36" i="252"/>
  <c r="P36" i="252"/>
  <c r="O36" i="252"/>
  <c r="N36" i="252"/>
  <c r="M36" i="252"/>
  <c r="L36" i="252"/>
  <c r="K36" i="252"/>
  <c r="J36" i="252"/>
  <c r="I36" i="252"/>
  <c r="H36" i="252"/>
  <c r="G36" i="252"/>
  <c r="F36" i="252"/>
  <c r="E36" i="252"/>
  <c r="D36" i="252"/>
  <c r="C36" i="252"/>
  <c r="AA36" i="253"/>
  <c r="Y36" i="253"/>
  <c r="X36" i="253"/>
  <c r="Z36" i="253" s="1"/>
  <c r="W36" i="253"/>
  <c r="V36" i="253"/>
  <c r="U36" i="253"/>
  <c r="T36" i="253"/>
  <c r="S36" i="253"/>
  <c r="R36" i="253"/>
  <c r="Q36" i="253"/>
  <c r="P36" i="253"/>
  <c r="O36" i="253"/>
  <c r="N36" i="253"/>
  <c r="M36" i="253"/>
  <c r="L36" i="253"/>
  <c r="K36" i="253"/>
  <c r="J36" i="253"/>
  <c r="I36" i="253"/>
  <c r="H36" i="253"/>
  <c r="G36" i="253"/>
  <c r="F36" i="253"/>
  <c r="E36" i="253"/>
  <c r="D36" i="253"/>
  <c r="C36" i="253"/>
  <c r="AA36" i="254"/>
  <c r="Y36" i="254"/>
  <c r="X36" i="254"/>
  <c r="Z36" i="254" s="1"/>
  <c r="W36" i="254"/>
  <c r="V36" i="254"/>
  <c r="U36" i="254"/>
  <c r="T36" i="254"/>
  <c r="S36" i="254"/>
  <c r="R36" i="254"/>
  <c r="Q36" i="254"/>
  <c r="P36" i="254"/>
  <c r="O36" i="254"/>
  <c r="N36" i="254"/>
  <c r="M36" i="254"/>
  <c r="L36" i="254"/>
  <c r="K36" i="254"/>
  <c r="J36" i="254"/>
  <c r="I36" i="254"/>
  <c r="H36" i="254"/>
  <c r="G36" i="254"/>
  <c r="F36" i="254"/>
  <c r="E36" i="254"/>
  <c r="D36" i="254"/>
  <c r="C36" i="254"/>
  <c r="AA36" i="255"/>
  <c r="Z36" i="255"/>
  <c r="Y36" i="255"/>
  <c r="X36" i="255"/>
  <c r="W36" i="255"/>
  <c r="V36" i="255"/>
  <c r="U36" i="255"/>
  <c r="T36" i="255"/>
  <c r="S36" i="255"/>
  <c r="R36" i="255"/>
  <c r="Q36" i="255"/>
  <c r="P36" i="255"/>
  <c r="O36" i="255"/>
  <c r="N36" i="255"/>
  <c r="M36" i="255"/>
  <c r="L36" i="255"/>
  <c r="K36" i="255"/>
  <c r="J36" i="255"/>
  <c r="I36" i="255"/>
  <c r="H36" i="255"/>
  <c r="G36" i="255"/>
  <c r="F36" i="255"/>
  <c r="E36" i="255"/>
  <c r="D36" i="255"/>
  <c r="C36" i="255"/>
  <c r="AA36" i="256"/>
  <c r="Z36" i="256"/>
  <c r="Y36" i="256"/>
  <c r="X36" i="256"/>
  <c r="W36" i="256"/>
  <c r="V36" i="256"/>
  <c r="U36" i="256"/>
  <c r="T36" i="256"/>
  <c r="S36" i="256"/>
  <c r="R36" i="256"/>
  <c r="Q36" i="256"/>
  <c r="P36" i="256"/>
  <c r="O36" i="256"/>
  <c r="N36" i="256"/>
  <c r="M36" i="256"/>
  <c r="L36" i="256"/>
  <c r="K36" i="256"/>
  <c r="J36" i="256"/>
  <c r="I36" i="256"/>
  <c r="H36" i="256"/>
  <c r="G36" i="256"/>
  <c r="F36" i="256"/>
  <c r="E36" i="256"/>
  <c r="D36" i="256"/>
  <c r="C36" i="256"/>
  <c r="AA36" i="257"/>
  <c r="Y36" i="257"/>
  <c r="X36" i="257"/>
  <c r="Z36" i="257" s="1"/>
  <c r="W36" i="257"/>
  <c r="V36" i="257"/>
  <c r="U36" i="257"/>
  <c r="T36" i="257"/>
  <c r="S36" i="257"/>
  <c r="R36" i="257"/>
  <c r="Q36" i="257"/>
  <c r="P36" i="257"/>
  <c r="O36" i="257"/>
  <c r="N36" i="257"/>
  <c r="M36" i="257"/>
  <c r="L36" i="257"/>
  <c r="K36" i="257"/>
  <c r="J36" i="257"/>
  <c r="I36" i="257"/>
  <c r="H36" i="257"/>
  <c r="G36" i="257"/>
  <c r="F36" i="257"/>
  <c r="E36" i="257"/>
  <c r="D36" i="257"/>
  <c r="C36" i="257"/>
  <c r="AA36" i="258"/>
  <c r="Y36" i="258"/>
  <c r="X36" i="258"/>
  <c r="Z36" i="258" s="1"/>
  <c r="W36" i="258"/>
  <c r="V36" i="258"/>
  <c r="U36" i="258"/>
  <c r="T36" i="258"/>
  <c r="S36" i="258"/>
  <c r="R36" i="258"/>
  <c r="Q36" i="258"/>
  <c r="P36" i="258"/>
  <c r="O36" i="258"/>
  <c r="N36" i="258"/>
  <c r="M36" i="258"/>
  <c r="L36" i="258"/>
  <c r="K36" i="258"/>
  <c r="J36" i="258"/>
  <c r="I36" i="258"/>
  <c r="H36" i="258"/>
  <c r="G36" i="258"/>
  <c r="F36" i="258"/>
  <c r="E36" i="258"/>
  <c r="D36" i="258"/>
  <c r="C36" i="25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Z27" i="8" s="1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Z27" i="25" s="1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Z27" i="31" s="1"/>
  <c r="X27" i="3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Z27" i="36"/>
  <c r="Y27" i="36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Z27" i="39"/>
  <c r="Y27" i="39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Z27" i="40" s="1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Z27" i="41" s="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Z27" i="42" s="1"/>
  <c r="W27" i="42"/>
  <c r="V27" i="42"/>
  <c r="U27" i="42"/>
  <c r="T27" i="42"/>
  <c r="S27" i="42"/>
  <c r="R27" i="42"/>
  <c r="Q27" i="42"/>
  <c r="P27" i="42"/>
  <c r="O27" i="42"/>
  <c r="N27" i="42"/>
  <c r="M27" i="42"/>
  <c r="L27" i="42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Z27" i="48"/>
  <c r="Y27" i="48"/>
  <c r="X27" i="48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Z27" i="49"/>
  <c r="Y27" i="49"/>
  <c r="X27" i="49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Z27" i="51" s="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X27" i="52"/>
  <c r="Z27" i="52" s="1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56"/>
  <c r="Y27" i="56"/>
  <c r="X27" i="56"/>
  <c r="Z27" i="56" s="1"/>
  <c r="W27" i="56"/>
  <c r="V27" i="56"/>
  <c r="U27" i="56"/>
  <c r="T27" i="56"/>
  <c r="S27" i="56"/>
  <c r="R27" i="56"/>
  <c r="Q27" i="56"/>
  <c r="P27" i="56"/>
  <c r="O27" i="56"/>
  <c r="N27" i="56"/>
  <c r="M27" i="56"/>
  <c r="L27" i="56"/>
  <c r="K27" i="56"/>
  <c r="J27" i="56"/>
  <c r="I27" i="56"/>
  <c r="H27" i="56"/>
  <c r="G27" i="56"/>
  <c r="F27" i="56"/>
  <c r="E27" i="56"/>
  <c r="D27" i="56"/>
  <c r="C27" i="56"/>
  <c r="AA27" i="57"/>
  <c r="Z27" i="57"/>
  <c r="Y27" i="57"/>
  <c r="X27" i="57"/>
  <c r="W27" i="57"/>
  <c r="V27" i="57"/>
  <c r="U27" i="57"/>
  <c r="T27" i="57"/>
  <c r="S27" i="57"/>
  <c r="R27" i="57"/>
  <c r="Q27" i="57"/>
  <c r="P27" i="57"/>
  <c r="O27" i="57"/>
  <c r="N27" i="57"/>
  <c r="M27" i="57"/>
  <c r="L27" i="57"/>
  <c r="K27" i="57"/>
  <c r="J27" i="57"/>
  <c r="I27" i="57"/>
  <c r="H27" i="57"/>
  <c r="G27" i="57"/>
  <c r="F27" i="57"/>
  <c r="E27" i="57"/>
  <c r="D27" i="57"/>
  <c r="C27" i="57"/>
  <c r="AA27" i="58"/>
  <c r="Y27" i="58"/>
  <c r="X27" i="58"/>
  <c r="Z27" i="58" s="1"/>
  <c r="W27" i="58"/>
  <c r="V27" i="58"/>
  <c r="U27" i="58"/>
  <c r="T27" i="58"/>
  <c r="S27" i="58"/>
  <c r="R27" i="58"/>
  <c r="Q27" i="58"/>
  <c r="P27" i="58"/>
  <c r="O27" i="58"/>
  <c r="N27" i="58"/>
  <c r="M27" i="58"/>
  <c r="L27" i="58"/>
  <c r="K27" i="58"/>
  <c r="J27" i="58"/>
  <c r="I27" i="58"/>
  <c r="H27" i="58"/>
  <c r="G27" i="58"/>
  <c r="F27" i="58"/>
  <c r="E27" i="58"/>
  <c r="D27" i="58"/>
  <c r="C27" i="58"/>
  <c r="AA27" i="59"/>
  <c r="Y27" i="59"/>
  <c r="X27" i="59"/>
  <c r="Z27" i="59" s="1"/>
  <c r="W27" i="59"/>
  <c r="V27" i="59"/>
  <c r="U27" i="59"/>
  <c r="T27" i="59"/>
  <c r="S27" i="59"/>
  <c r="R27" i="59"/>
  <c r="Q27" i="59"/>
  <c r="P27" i="59"/>
  <c r="O27" i="59"/>
  <c r="N27" i="59"/>
  <c r="M27" i="59"/>
  <c r="L27" i="59"/>
  <c r="K27" i="59"/>
  <c r="J27" i="59"/>
  <c r="I27" i="59"/>
  <c r="H27" i="59"/>
  <c r="G27" i="59"/>
  <c r="F27" i="59"/>
  <c r="E27" i="59"/>
  <c r="D27" i="59"/>
  <c r="C27" i="59"/>
  <c r="AA27" i="60"/>
  <c r="Z27" i="60"/>
  <c r="Y27" i="60"/>
  <c r="X27" i="60"/>
  <c r="W27" i="60"/>
  <c r="V27" i="60"/>
  <c r="U27" i="60"/>
  <c r="T27" i="60"/>
  <c r="S27" i="60"/>
  <c r="R27" i="60"/>
  <c r="Q27" i="60"/>
  <c r="P27" i="60"/>
  <c r="O27" i="60"/>
  <c r="N27" i="60"/>
  <c r="M27" i="60"/>
  <c r="L27" i="60"/>
  <c r="K27" i="60"/>
  <c r="J27" i="60"/>
  <c r="I27" i="60"/>
  <c r="H27" i="60"/>
  <c r="G27" i="60"/>
  <c r="F27" i="60"/>
  <c r="E27" i="60"/>
  <c r="D27" i="60"/>
  <c r="C27" i="60"/>
  <c r="AA27" i="61"/>
  <c r="Y27" i="61"/>
  <c r="X27" i="61"/>
  <c r="Z27" i="61" s="1"/>
  <c r="W27" i="61"/>
  <c r="V27" i="61"/>
  <c r="U27" i="61"/>
  <c r="T27" i="61"/>
  <c r="S27" i="61"/>
  <c r="R27" i="61"/>
  <c r="Q27" i="61"/>
  <c r="P27" i="61"/>
  <c r="O27" i="61"/>
  <c r="N27" i="61"/>
  <c r="M27" i="61"/>
  <c r="L27" i="61"/>
  <c r="K27" i="61"/>
  <c r="J27" i="61"/>
  <c r="I27" i="61"/>
  <c r="H27" i="61"/>
  <c r="G27" i="61"/>
  <c r="F27" i="61"/>
  <c r="E27" i="61"/>
  <c r="D27" i="61"/>
  <c r="C27" i="61"/>
  <c r="AA27" i="62"/>
  <c r="Y27" i="62"/>
  <c r="X27" i="62"/>
  <c r="Z27" i="62" s="1"/>
  <c r="W27" i="62"/>
  <c r="V27" i="62"/>
  <c r="U27" i="62"/>
  <c r="T27" i="62"/>
  <c r="S27" i="62"/>
  <c r="R27" i="62"/>
  <c r="Q27" i="62"/>
  <c r="P27" i="62"/>
  <c r="O27" i="62"/>
  <c r="N27" i="62"/>
  <c r="M27" i="62"/>
  <c r="L27" i="62"/>
  <c r="K27" i="62"/>
  <c r="J27" i="62"/>
  <c r="I27" i="62"/>
  <c r="H27" i="62"/>
  <c r="G27" i="62"/>
  <c r="F27" i="62"/>
  <c r="E27" i="62"/>
  <c r="D27" i="62"/>
  <c r="C27" i="62"/>
  <c r="AA27" i="63"/>
  <c r="Y27" i="63"/>
  <c r="X27" i="63"/>
  <c r="Z27" i="63" s="1"/>
  <c r="W27" i="63"/>
  <c r="V27" i="63"/>
  <c r="U27" i="63"/>
  <c r="T27" i="63"/>
  <c r="S27" i="63"/>
  <c r="R27" i="63"/>
  <c r="Q27" i="63"/>
  <c r="P27" i="63"/>
  <c r="O27" i="63"/>
  <c r="N27" i="63"/>
  <c r="M27" i="63"/>
  <c r="L27" i="63"/>
  <c r="K27" i="63"/>
  <c r="J27" i="63"/>
  <c r="I27" i="63"/>
  <c r="H27" i="63"/>
  <c r="G27" i="63"/>
  <c r="F27" i="63"/>
  <c r="E27" i="63"/>
  <c r="D27" i="63"/>
  <c r="C27" i="63"/>
  <c r="AA27" i="64"/>
  <c r="Y27" i="64"/>
  <c r="X27" i="64"/>
  <c r="Z27" i="64" s="1"/>
  <c r="W27" i="64"/>
  <c r="V27" i="64"/>
  <c r="U27" i="64"/>
  <c r="T27" i="64"/>
  <c r="S27" i="64"/>
  <c r="R27" i="64"/>
  <c r="Q27" i="64"/>
  <c r="P27" i="64"/>
  <c r="O27" i="64"/>
  <c r="N27" i="64"/>
  <c r="M27" i="64"/>
  <c r="L27" i="64"/>
  <c r="K27" i="64"/>
  <c r="J27" i="64"/>
  <c r="I27" i="64"/>
  <c r="H27" i="64"/>
  <c r="G27" i="64"/>
  <c r="F27" i="64"/>
  <c r="E27" i="64"/>
  <c r="D27" i="64"/>
  <c r="C27" i="64"/>
  <c r="AA27" i="65"/>
  <c r="Y27" i="65"/>
  <c r="Z27" i="65" s="1"/>
  <c r="X27" i="65"/>
  <c r="W27" i="65"/>
  <c r="V27" i="65"/>
  <c r="U27" i="65"/>
  <c r="T27" i="65"/>
  <c r="S27" i="65"/>
  <c r="R27" i="65"/>
  <c r="Q27" i="65"/>
  <c r="P27" i="65"/>
  <c r="O27" i="65"/>
  <c r="N27" i="65"/>
  <c r="M27" i="65"/>
  <c r="L27" i="65"/>
  <c r="K27" i="65"/>
  <c r="J27" i="65"/>
  <c r="I27" i="65"/>
  <c r="H27" i="65"/>
  <c r="G27" i="65"/>
  <c r="F27" i="65"/>
  <c r="E27" i="65"/>
  <c r="D27" i="65"/>
  <c r="C27" i="65"/>
  <c r="AA27" i="66"/>
  <c r="Y27" i="66"/>
  <c r="X27" i="66"/>
  <c r="Z27" i="66" s="1"/>
  <c r="W27" i="66"/>
  <c r="V27" i="66"/>
  <c r="U27" i="66"/>
  <c r="T27" i="66"/>
  <c r="S27" i="66"/>
  <c r="R27" i="66"/>
  <c r="Q27" i="66"/>
  <c r="P27" i="66"/>
  <c r="O27" i="66"/>
  <c r="N27" i="66"/>
  <c r="M27" i="66"/>
  <c r="L27" i="66"/>
  <c r="K27" i="66"/>
  <c r="J27" i="66"/>
  <c r="I27" i="66"/>
  <c r="H27" i="66"/>
  <c r="G27" i="66"/>
  <c r="F27" i="66"/>
  <c r="E27" i="66"/>
  <c r="D27" i="66"/>
  <c r="C27" i="66"/>
  <c r="AA27" i="67"/>
  <c r="Y27" i="67"/>
  <c r="X27" i="67"/>
  <c r="Z27" i="67" s="1"/>
  <c r="W27" i="67"/>
  <c r="V27" i="67"/>
  <c r="U27" i="67"/>
  <c r="T27" i="67"/>
  <c r="S27" i="67"/>
  <c r="R27" i="67"/>
  <c r="Q27" i="67"/>
  <c r="P27" i="67"/>
  <c r="O27" i="67"/>
  <c r="N27" i="67"/>
  <c r="M27" i="67"/>
  <c r="L27" i="67"/>
  <c r="K27" i="67"/>
  <c r="J27" i="67"/>
  <c r="I27" i="67"/>
  <c r="H27" i="67"/>
  <c r="G27" i="67"/>
  <c r="F27" i="67"/>
  <c r="E27" i="67"/>
  <c r="D27" i="67"/>
  <c r="C27" i="67"/>
  <c r="AA27" i="68"/>
  <c r="Z27" i="68"/>
  <c r="Y27" i="68"/>
  <c r="X27" i="68"/>
  <c r="W27" i="68"/>
  <c r="V27" i="68"/>
  <c r="U27" i="68"/>
  <c r="T27" i="68"/>
  <c r="S27" i="68"/>
  <c r="R27" i="68"/>
  <c r="Q27" i="68"/>
  <c r="P27" i="68"/>
  <c r="O27" i="68"/>
  <c r="N27" i="68"/>
  <c r="M27" i="68"/>
  <c r="L27" i="68"/>
  <c r="K27" i="68"/>
  <c r="J27" i="68"/>
  <c r="I27" i="68"/>
  <c r="H27" i="68"/>
  <c r="G27" i="68"/>
  <c r="F27" i="68"/>
  <c r="E27" i="68"/>
  <c r="D27" i="68"/>
  <c r="C27" i="68"/>
  <c r="AA27" i="69"/>
  <c r="Y27" i="69"/>
  <c r="X27" i="69"/>
  <c r="Z27" i="69" s="1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C27" i="69"/>
  <c r="AA27" i="70"/>
  <c r="Y27" i="70"/>
  <c r="X27" i="70"/>
  <c r="Z27" i="70" s="1"/>
  <c r="W27" i="70"/>
  <c r="V27" i="70"/>
  <c r="U27" i="70"/>
  <c r="T27" i="70"/>
  <c r="S27" i="70"/>
  <c r="R27" i="70"/>
  <c r="Q27" i="70"/>
  <c r="P27" i="70"/>
  <c r="O27" i="70"/>
  <c r="N27" i="70"/>
  <c r="M27" i="70"/>
  <c r="L27" i="70"/>
  <c r="K27" i="70"/>
  <c r="J27" i="70"/>
  <c r="I27" i="70"/>
  <c r="H27" i="70"/>
  <c r="G27" i="70"/>
  <c r="F27" i="70"/>
  <c r="E27" i="70"/>
  <c r="D27" i="70"/>
  <c r="C27" i="70"/>
  <c r="AA27" i="71"/>
  <c r="Y27" i="71"/>
  <c r="X27" i="71"/>
  <c r="Z27" i="71" s="1"/>
  <c r="W27" i="71"/>
  <c r="V27" i="71"/>
  <c r="U27" i="71"/>
  <c r="T27" i="71"/>
  <c r="S27" i="71"/>
  <c r="R27" i="71"/>
  <c r="Q27" i="71"/>
  <c r="P27" i="71"/>
  <c r="O27" i="71"/>
  <c r="N27" i="71"/>
  <c r="M27" i="71"/>
  <c r="L27" i="71"/>
  <c r="K27" i="71"/>
  <c r="J27" i="71"/>
  <c r="I27" i="71"/>
  <c r="H27" i="71"/>
  <c r="G27" i="71"/>
  <c r="F27" i="71"/>
  <c r="E27" i="71"/>
  <c r="D27" i="71"/>
  <c r="C27" i="71"/>
  <c r="AA27" i="72"/>
  <c r="Y27" i="72"/>
  <c r="X27" i="72"/>
  <c r="Z27" i="72" s="1"/>
  <c r="W27" i="72"/>
  <c r="V27" i="72"/>
  <c r="U27" i="72"/>
  <c r="T27" i="72"/>
  <c r="S27" i="72"/>
  <c r="R27" i="72"/>
  <c r="Q27" i="72"/>
  <c r="P27" i="72"/>
  <c r="O27" i="72"/>
  <c r="N27" i="72"/>
  <c r="M27" i="72"/>
  <c r="L27" i="72"/>
  <c r="K27" i="72"/>
  <c r="J27" i="72"/>
  <c r="I27" i="72"/>
  <c r="H27" i="72"/>
  <c r="G27" i="72"/>
  <c r="F27" i="72"/>
  <c r="E27" i="72"/>
  <c r="D27" i="72"/>
  <c r="C27" i="72"/>
  <c r="AA27" i="73"/>
  <c r="Z27" i="73"/>
  <c r="Y27" i="73"/>
  <c r="X27" i="73"/>
  <c r="W27" i="73"/>
  <c r="V27" i="73"/>
  <c r="U27" i="73"/>
  <c r="T27" i="73"/>
  <c r="S27" i="73"/>
  <c r="R27" i="73"/>
  <c r="Q27" i="73"/>
  <c r="P27" i="73"/>
  <c r="O27" i="73"/>
  <c r="N27" i="73"/>
  <c r="M27" i="73"/>
  <c r="L27" i="73"/>
  <c r="K27" i="73"/>
  <c r="J27" i="73"/>
  <c r="I27" i="73"/>
  <c r="H27" i="73"/>
  <c r="G27" i="73"/>
  <c r="F27" i="73"/>
  <c r="E27" i="73"/>
  <c r="D27" i="73"/>
  <c r="C27" i="73"/>
  <c r="AA27" i="74"/>
  <c r="Y27" i="74"/>
  <c r="X27" i="74"/>
  <c r="W27" i="74"/>
  <c r="V27" i="74"/>
  <c r="U27" i="74"/>
  <c r="T27" i="74"/>
  <c r="S27" i="74"/>
  <c r="R27" i="74"/>
  <c r="Q27" i="74"/>
  <c r="P27" i="74"/>
  <c r="O27" i="74"/>
  <c r="N27" i="74"/>
  <c r="M27" i="74"/>
  <c r="L27" i="74"/>
  <c r="K27" i="74"/>
  <c r="J27" i="74"/>
  <c r="I27" i="74"/>
  <c r="H27" i="74"/>
  <c r="G27" i="74"/>
  <c r="F27" i="74"/>
  <c r="E27" i="74"/>
  <c r="D27" i="74"/>
  <c r="C27" i="74"/>
  <c r="AA27" i="75"/>
  <c r="Y27" i="75"/>
  <c r="X27" i="75"/>
  <c r="Z27" i="75" s="1"/>
  <c r="W27" i="75"/>
  <c r="V27" i="75"/>
  <c r="U27" i="75"/>
  <c r="T27" i="75"/>
  <c r="S27" i="75"/>
  <c r="R27" i="75"/>
  <c r="Q27" i="75"/>
  <c r="P27" i="75"/>
  <c r="O27" i="75"/>
  <c r="N27" i="75"/>
  <c r="M27" i="75"/>
  <c r="L27" i="75"/>
  <c r="K27" i="75"/>
  <c r="J27" i="75"/>
  <c r="I27" i="75"/>
  <c r="H27" i="75"/>
  <c r="G27" i="75"/>
  <c r="F27" i="75"/>
  <c r="E27" i="75"/>
  <c r="D27" i="75"/>
  <c r="C27" i="75"/>
  <c r="AA27" i="76"/>
  <c r="Z27" i="76"/>
  <c r="Y27" i="76"/>
  <c r="X27" i="76"/>
  <c r="W27" i="76"/>
  <c r="V27" i="76"/>
  <c r="U27" i="76"/>
  <c r="T27" i="76"/>
  <c r="S27" i="76"/>
  <c r="R27" i="76"/>
  <c r="Q27" i="76"/>
  <c r="P27" i="76"/>
  <c r="O27" i="76"/>
  <c r="N27" i="76"/>
  <c r="M27" i="76"/>
  <c r="L27" i="76"/>
  <c r="K27" i="76"/>
  <c r="J27" i="76"/>
  <c r="I27" i="76"/>
  <c r="H27" i="76"/>
  <c r="G27" i="76"/>
  <c r="F27" i="76"/>
  <c r="E27" i="76"/>
  <c r="D27" i="76"/>
  <c r="C27" i="76"/>
  <c r="AA27" i="77"/>
  <c r="Y27" i="77"/>
  <c r="X27" i="77"/>
  <c r="W27" i="77"/>
  <c r="V27" i="77"/>
  <c r="U27" i="77"/>
  <c r="T27" i="77"/>
  <c r="S27" i="77"/>
  <c r="R27" i="77"/>
  <c r="Q27" i="77"/>
  <c r="P27" i="77"/>
  <c r="O27" i="77"/>
  <c r="N27" i="77"/>
  <c r="M27" i="77"/>
  <c r="L27" i="77"/>
  <c r="K27" i="77"/>
  <c r="J27" i="77"/>
  <c r="I27" i="77"/>
  <c r="H27" i="77"/>
  <c r="G27" i="77"/>
  <c r="F27" i="77"/>
  <c r="E27" i="77"/>
  <c r="D27" i="77"/>
  <c r="C27" i="77"/>
  <c r="AA27" i="78"/>
  <c r="Y27" i="78"/>
  <c r="X27" i="78"/>
  <c r="W27" i="78"/>
  <c r="V27" i="78"/>
  <c r="U27" i="78"/>
  <c r="T27" i="78"/>
  <c r="S27" i="78"/>
  <c r="R27" i="78"/>
  <c r="Q27" i="78"/>
  <c r="P27" i="78"/>
  <c r="O27" i="78"/>
  <c r="N27" i="78"/>
  <c r="M27" i="78"/>
  <c r="L27" i="78"/>
  <c r="K27" i="78"/>
  <c r="J27" i="78"/>
  <c r="I27" i="78"/>
  <c r="H27" i="78"/>
  <c r="G27" i="78"/>
  <c r="F27" i="78"/>
  <c r="E27" i="78"/>
  <c r="D27" i="78"/>
  <c r="C27" i="78"/>
  <c r="AA27" i="79"/>
  <c r="Y27" i="79"/>
  <c r="X27" i="79"/>
  <c r="Z27" i="79" s="1"/>
  <c r="W27" i="79"/>
  <c r="V27" i="79"/>
  <c r="U27" i="79"/>
  <c r="T27" i="79"/>
  <c r="S27" i="79"/>
  <c r="R27" i="79"/>
  <c r="Q27" i="79"/>
  <c r="P27" i="79"/>
  <c r="O27" i="79"/>
  <c r="N27" i="79"/>
  <c r="M27" i="79"/>
  <c r="L27" i="79"/>
  <c r="K27" i="79"/>
  <c r="J27" i="79"/>
  <c r="I27" i="79"/>
  <c r="H27" i="79"/>
  <c r="G27" i="79"/>
  <c r="F27" i="79"/>
  <c r="E27" i="79"/>
  <c r="D27" i="79"/>
  <c r="C27" i="79"/>
  <c r="AA27" i="80"/>
  <c r="Y27" i="80"/>
  <c r="X27" i="80"/>
  <c r="Z27" i="80" s="1"/>
  <c r="W27" i="80"/>
  <c r="V27" i="80"/>
  <c r="U27" i="80"/>
  <c r="T27" i="80"/>
  <c r="S27" i="80"/>
  <c r="R27" i="80"/>
  <c r="Q27" i="80"/>
  <c r="P27" i="80"/>
  <c r="O27" i="80"/>
  <c r="N27" i="80"/>
  <c r="M27" i="80"/>
  <c r="L27" i="80"/>
  <c r="K27" i="80"/>
  <c r="J27" i="80"/>
  <c r="I27" i="80"/>
  <c r="H27" i="80"/>
  <c r="G27" i="80"/>
  <c r="F27" i="80"/>
  <c r="E27" i="80"/>
  <c r="D27" i="80"/>
  <c r="C27" i="80"/>
  <c r="AA27" i="81"/>
  <c r="Y27" i="81"/>
  <c r="Z27" i="81" s="1"/>
  <c r="X27" i="81"/>
  <c r="W27" i="81"/>
  <c r="V27" i="81"/>
  <c r="U27" i="81"/>
  <c r="T27" i="81"/>
  <c r="S27" i="81"/>
  <c r="R27" i="81"/>
  <c r="Q27" i="81"/>
  <c r="P27" i="81"/>
  <c r="O27" i="81"/>
  <c r="N27" i="81"/>
  <c r="M27" i="81"/>
  <c r="L27" i="81"/>
  <c r="K27" i="81"/>
  <c r="J27" i="81"/>
  <c r="I27" i="81"/>
  <c r="H27" i="81"/>
  <c r="G27" i="81"/>
  <c r="F27" i="81"/>
  <c r="E27" i="81"/>
  <c r="D27" i="81"/>
  <c r="C27" i="81"/>
  <c r="AA27" i="82"/>
  <c r="Y27" i="82"/>
  <c r="X27" i="82"/>
  <c r="Z27" i="82" s="1"/>
  <c r="W27" i="82"/>
  <c r="V27" i="82"/>
  <c r="U27" i="82"/>
  <c r="T27" i="82"/>
  <c r="S27" i="82"/>
  <c r="R27" i="82"/>
  <c r="Q27" i="82"/>
  <c r="P27" i="82"/>
  <c r="O27" i="82"/>
  <c r="N27" i="82"/>
  <c r="M27" i="82"/>
  <c r="L27" i="82"/>
  <c r="K27" i="82"/>
  <c r="J27" i="82"/>
  <c r="I27" i="82"/>
  <c r="H27" i="82"/>
  <c r="G27" i="82"/>
  <c r="F27" i="82"/>
  <c r="E27" i="82"/>
  <c r="D27" i="82"/>
  <c r="C27" i="82"/>
  <c r="AA27" i="83"/>
  <c r="Y27" i="83"/>
  <c r="X27" i="83"/>
  <c r="Z27" i="83" s="1"/>
  <c r="W27" i="83"/>
  <c r="V27" i="83"/>
  <c r="U27" i="83"/>
  <c r="T27" i="83"/>
  <c r="S27" i="83"/>
  <c r="R27" i="83"/>
  <c r="Q27" i="83"/>
  <c r="P27" i="83"/>
  <c r="O27" i="83"/>
  <c r="N27" i="83"/>
  <c r="M27" i="83"/>
  <c r="L27" i="83"/>
  <c r="K27" i="83"/>
  <c r="J27" i="83"/>
  <c r="I27" i="83"/>
  <c r="H27" i="83"/>
  <c r="G27" i="83"/>
  <c r="F27" i="83"/>
  <c r="E27" i="83"/>
  <c r="D27" i="83"/>
  <c r="C27" i="83"/>
  <c r="AA27" i="84"/>
  <c r="Z27" i="84"/>
  <c r="Y27" i="84"/>
  <c r="X27" i="84"/>
  <c r="W27" i="84"/>
  <c r="V27" i="84"/>
  <c r="U27" i="84"/>
  <c r="T27" i="84"/>
  <c r="S27" i="84"/>
  <c r="R27" i="84"/>
  <c r="Q27" i="84"/>
  <c r="P27" i="84"/>
  <c r="O27" i="84"/>
  <c r="N27" i="84"/>
  <c r="M27" i="84"/>
  <c r="L27" i="84"/>
  <c r="K27" i="84"/>
  <c r="J27" i="84"/>
  <c r="I27" i="84"/>
  <c r="H27" i="84"/>
  <c r="G27" i="84"/>
  <c r="F27" i="84"/>
  <c r="E27" i="84"/>
  <c r="D27" i="84"/>
  <c r="C27" i="84"/>
  <c r="AA27" i="85"/>
  <c r="Y27" i="85"/>
  <c r="X27" i="85"/>
  <c r="Z27" i="85" s="1"/>
  <c r="W27" i="85"/>
  <c r="V27" i="85"/>
  <c r="U27" i="85"/>
  <c r="T27" i="85"/>
  <c r="S27" i="85"/>
  <c r="R27" i="85"/>
  <c r="Q27" i="85"/>
  <c r="P27" i="85"/>
  <c r="O27" i="85"/>
  <c r="N27" i="85"/>
  <c r="M27" i="85"/>
  <c r="L27" i="85"/>
  <c r="K27" i="85"/>
  <c r="J27" i="85"/>
  <c r="I27" i="85"/>
  <c r="H27" i="85"/>
  <c r="G27" i="85"/>
  <c r="F27" i="85"/>
  <c r="E27" i="85"/>
  <c r="D27" i="85"/>
  <c r="C27" i="85"/>
  <c r="AA27" i="86"/>
  <c r="Y27" i="86"/>
  <c r="X27" i="86"/>
  <c r="Z27" i="86" s="1"/>
  <c r="W27" i="86"/>
  <c r="V27" i="86"/>
  <c r="U27" i="86"/>
  <c r="T27" i="86"/>
  <c r="S27" i="86"/>
  <c r="R27" i="86"/>
  <c r="Q27" i="86"/>
  <c r="P27" i="86"/>
  <c r="O27" i="86"/>
  <c r="N27" i="86"/>
  <c r="M27" i="86"/>
  <c r="L27" i="86"/>
  <c r="K27" i="86"/>
  <c r="J27" i="86"/>
  <c r="I27" i="86"/>
  <c r="H27" i="86"/>
  <c r="G27" i="86"/>
  <c r="F27" i="86"/>
  <c r="E27" i="86"/>
  <c r="D27" i="86"/>
  <c r="C27" i="86"/>
  <c r="AA27" i="87"/>
  <c r="Y27" i="87"/>
  <c r="X27" i="87"/>
  <c r="Z27" i="87" s="1"/>
  <c r="W27" i="87"/>
  <c r="V27" i="87"/>
  <c r="U27" i="87"/>
  <c r="T27" i="87"/>
  <c r="S27" i="87"/>
  <c r="R27" i="87"/>
  <c r="Q27" i="87"/>
  <c r="P27" i="87"/>
  <c r="O27" i="87"/>
  <c r="N27" i="87"/>
  <c r="M27" i="87"/>
  <c r="L27" i="87"/>
  <c r="K27" i="87"/>
  <c r="J27" i="87"/>
  <c r="I27" i="87"/>
  <c r="H27" i="87"/>
  <c r="G27" i="87"/>
  <c r="F27" i="87"/>
  <c r="E27" i="87"/>
  <c r="D27" i="87"/>
  <c r="C27" i="87"/>
  <c r="AA27" i="88"/>
  <c r="Y27" i="88"/>
  <c r="X27" i="88"/>
  <c r="Z27" i="88" s="1"/>
  <c r="W27" i="88"/>
  <c r="V27" i="88"/>
  <c r="U27" i="88"/>
  <c r="T27" i="88"/>
  <c r="S27" i="88"/>
  <c r="R27" i="88"/>
  <c r="Q27" i="88"/>
  <c r="P27" i="88"/>
  <c r="O27" i="88"/>
  <c r="N27" i="88"/>
  <c r="M27" i="88"/>
  <c r="L27" i="88"/>
  <c r="K27" i="88"/>
  <c r="J27" i="88"/>
  <c r="I27" i="88"/>
  <c r="H27" i="88"/>
  <c r="G27" i="88"/>
  <c r="F27" i="88"/>
  <c r="E27" i="88"/>
  <c r="D27" i="88"/>
  <c r="C27" i="88"/>
  <c r="AA27" i="89"/>
  <c r="Z27" i="89"/>
  <c r="Y27" i="89"/>
  <c r="X27" i="89"/>
  <c r="W27" i="89"/>
  <c r="V27" i="89"/>
  <c r="U27" i="89"/>
  <c r="T27" i="89"/>
  <c r="S27" i="89"/>
  <c r="R27" i="89"/>
  <c r="Q27" i="89"/>
  <c r="P27" i="89"/>
  <c r="O27" i="89"/>
  <c r="N27" i="89"/>
  <c r="M27" i="89"/>
  <c r="L27" i="89"/>
  <c r="K27" i="89"/>
  <c r="J27" i="89"/>
  <c r="I27" i="89"/>
  <c r="H27" i="89"/>
  <c r="G27" i="89"/>
  <c r="F27" i="89"/>
  <c r="E27" i="89"/>
  <c r="D27" i="89"/>
  <c r="C27" i="89"/>
  <c r="AA27" i="90"/>
  <c r="Y27" i="90"/>
  <c r="X27" i="90"/>
  <c r="W27" i="90"/>
  <c r="V27" i="90"/>
  <c r="U27" i="90"/>
  <c r="T27" i="90"/>
  <c r="S27" i="90"/>
  <c r="R27" i="90"/>
  <c r="Q27" i="90"/>
  <c r="P27" i="90"/>
  <c r="O27" i="90"/>
  <c r="N27" i="90"/>
  <c r="M27" i="90"/>
  <c r="L27" i="90"/>
  <c r="K27" i="90"/>
  <c r="J27" i="90"/>
  <c r="I27" i="90"/>
  <c r="H27" i="90"/>
  <c r="G27" i="90"/>
  <c r="F27" i="90"/>
  <c r="E27" i="90"/>
  <c r="D27" i="90"/>
  <c r="C27" i="90"/>
  <c r="AA27" i="91"/>
  <c r="Y27" i="91"/>
  <c r="X27" i="91"/>
  <c r="Z27" i="91" s="1"/>
  <c r="W27" i="91"/>
  <c r="V27" i="91"/>
  <c r="U27" i="91"/>
  <c r="T27" i="91"/>
  <c r="S27" i="91"/>
  <c r="R27" i="91"/>
  <c r="Q27" i="91"/>
  <c r="P27" i="91"/>
  <c r="O27" i="91"/>
  <c r="N27" i="91"/>
  <c r="M27" i="91"/>
  <c r="L27" i="91"/>
  <c r="K27" i="91"/>
  <c r="J27" i="91"/>
  <c r="I27" i="91"/>
  <c r="H27" i="91"/>
  <c r="G27" i="91"/>
  <c r="F27" i="91"/>
  <c r="E27" i="91"/>
  <c r="D27" i="91"/>
  <c r="C27" i="91"/>
  <c r="AA27" i="92"/>
  <c r="Y27" i="92"/>
  <c r="Z27" i="92" s="1"/>
  <c r="X27" i="92"/>
  <c r="W27" i="92"/>
  <c r="V27" i="92"/>
  <c r="U27" i="92"/>
  <c r="T27" i="92"/>
  <c r="S27" i="92"/>
  <c r="R27" i="92"/>
  <c r="Q27" i="92"/>
  <c r="P27" i="92"/>
  <c r="O27" i="92"/>
  <c r="N27" i="92"/>
  <c r="M27" i="92"/>
  <c r="L27" i="92"/>
  <c r="K27" i="92"/>
  <c r="J27" i="92"/>
  <c r="I27" i="92"/>
  <c r="H27" i="92"/>
  <c r="G27" i="92"/>
  <c r="F27" i="92"/>
  <c r="E27" i="92"/>
  <c r="D27" i="92"/>
  <c r="C27" i="92"/>
  <c r="AA27" i="93"/>
  <c r="Y27" i="93"/>
  <c r="X27" i="93"/>
  <c r="Z27" i="93" s="1"/>
  <c r="W27" i="93"/>
  <c r="V27" i="93"/>
  <c r="U27" i="93"/>
  <c r="T27" i="93"/>
  <c r="S27" i="93"/>
  <c r="R27" i="93"/>
  <c r="Q27" i="93"/>
  <c r="P27" i="93"/>
  <c r="O27" i="93"/>
  <c r="N27" i="93"/>
  <c r="M27" i="93"/>
  <c r="L27" i="93"/>
  <c r="K27" i="93"/>
  <c r="J27" i="93"/>
  <c r="I27" i="93"/>
  <c r="H27" i="93"/>
  <c r="G27" i="93"/>
  <c r="F27" i="93"/>
  <c r="E27" i="93"/>
  <c r="D27" i="93"/>
  <c r="C27" i="93"/>
  <c r="AA27" i="94"/>
  <c r="Y27" i="94"/>
  <c r="X27" i="94"/>
  <c r="Z27" i="94" s="1"/>
  <c r="W27" i="94"/>
  <c r="V27" i="94"/>
  <c r="U27" i="94"/>
  <c r="T27" i="94"/>
  <c r="S27" i="94"/>
  <c r="R27" i="94"/>
  <c r="Q27" i="94"/>
  <c r="P27" i="94"/>
  <c r="O27" i="94"/>
  <c r="N27" i="94"/>
  <c r="M27" i="94"/>
  <c r="L27" i="94"/>
  <c r="K27" i="94"/>
  <c r="J27" i="94"/>
  <c r="I27" i="94"/>
  <c r="H27" i="94"/>
  <c r="G27" i="94"/>
  <c r="F27" i="94"/>
  <c r="E27" i="94"/>
  <c r="D27" i="94"/>
  <c r="C27" i="94"/>
  <c r="AA27" i="95"/>
  <c r="Z27" i="95"/>
  <c r="Y27" i="95"/>
  <c r="X27" i="95"/>
  <c r="W27" i="95"/>
  <c r="V27" i="95"/>
  <c r="U27" i="95"/>
  <c r="T27" i="95"/>
  <c r="S27" i="95"/>
  <c r="R27" i="95"/>
  <c r="Q27" i="95"/>
  <c r="P27" i="95"/>
  <c r="O27" i="95"/>
  <c r="N27" i="95"/>
  <c r="M27" i="95"/>
  <c r="L27" i="95"/>
  <c r="K27" i="95"/>
  <c r="J27" i="95"/>
  <c r="I27" i="95"/>
  <c r="H27" i="95"/>
  <c r="G27" i="95"/>
  <c r="F27" i="95"/>
  <c r="E27" i="95"/>
  <c r="D27" i="95"/>
  <c r="C27" i="95"/>
  <c r="AA27" i="96"/>
  <c r="Y27" i="96"/>
  <c r="X27" i="96"/>
  <c r="Z27" i="96" s="1"/>
  <c r="W27" i="96"/>
  <c r="V27" i="96"/>
  <c r="U27" i="96"/>
  <c r="T27" i="96"/>
  <c r="S27" i="96"/>
  <c r="R27" i="96"/>
  <c r="Q27" i="96"/>
  <c r="P27" i="96"/>
  <c r="O27" i="96"/>
  <c r="N27" i="96"/>
  <c r="M27" i="96"/>
  <c r="L27" i="96"/>
  <c r="K27" i="96"/>
  <c r="J27" i="96"/>
  <c r="I27" i="96"/>
  <c r="H27" i="96"/>
  <c r="G27" i="96"/>
  <c r="F27" i="96"/>
  <c r="E27" i="96"/>
  <c r="D27" i="96"/>
  <c r="C27" i="96"/>
  <c r="AA27" i="97"/>
  <c r="Y27" i="97"/>
  <c r="X27" i="97"/>
  <c r="Z27" i="97" s="1"/>
  <c r="W27" i="97"/>
  <c r="V27" i="97"/>
  <c r="U27" i="97"/>
  <c r="T27" i="97"/>
  <c r="S27" i="97"/>
  <c r="R27" i="97"/>
  <c r="Q27" i="97"/>
  <c r="P27" i="97"/>
  <c r="O27" i="97"/>
  <c r="N27" i="97"/>
  <c r="M27" i="97"/>
  <c r="L27" i="97"/>
  <c r="K27" i="97"/>
  <c r="J27" i="97"/>
  <c r="I27" i="97"/>
  <c r="H27" i="97"/>
  <c r="G27" i="97"/>
  <c r="F27" i="97"/>
  <c r="E27" i="97"/>
  <c r="D27" i="97"/>
  <c r="C27" i="97"/>
  <c r="AA27" i="98"/>
  <c r="Y27" i="98"/>
  <c r="X27" i="98"/>
  <c r="Z27" i="98" s="1"/>
  <c r="W27" i="98"/>
  <c r="V27" i="98"/>
  <c r="U27" i="98"/>
  <c r="T27" i="98"/>
  <c r="S27" i="98"/>
  <c r="R27" i="98"/>
  <c r="Q27" i="98"/>
  <c r="P27" i="98"/>
  <c r="O27" i="98"/>
  <c r="N27" i="98"/>
  <c r="M27" i="98"/>
  <c r="L27" i="98"/>
  <c r="K27" i="98"/>
  <c r="J27" i="98"/>
  <c r="I27" i="98"/>
  <c r="H27" i="98"/>
  <c r="G27" i="98"/>
  <c r="F27" i="98"/>
  <c r="E27" i="98"/>
  <c r="D27" i="98"/>
  <c r="C27" i="98"/>
  <c r="AA27" i="99"/>
  <c r="Y27" i="99"/>
  <c r="X27" i="99"/>
  <c r="Z27" i="99" s="1"/>
  <c r="W27" i="99"/>
  <c r="V27" i="99"/>
  <c r="U27" i="99"/>
  <c r="T27" i="99"/>
  <c r="S27" i="99"/>
  <c r="R27" i="99"/>
  <c r="Q27" i="99"/>
  <c r="P27" i="99"/>
  <c r="O27" i="99"/>
  <c r="N27" i="99"/>
  <c r="M27" i="99"/>
  <c r="L27" i="99"/>
  <c r="K27" i="99"/>
  <c r="J27" i="99"/>
  <c r="I27" i="99"/>
  <c r="H27" i="99"/>
  <c r="G27" i="99"/>
  <c r="F27" i="99"/>
  <c r="E27" i="99"/>
  <c r="D27" i="99"/>
  <c r="C27" i="99"/>
  <c r="AA27" i="100"/>
  <c r="Z27" i="100"/>
  <c r="Y27" i="100"/>
  <c r="X27" i="100"/>
  <c r="W27" i="100"/>
  <c r="V27" i="100"/>
  <c r="U27" i="100"/>
  <c r="T27" i="100"/>
  <c r="S27" i="100"/>
  <c r="R27" i="100"/>
  <c r="Q27" i="100"/>
  <c r="P27" i="100"/>
  <c r="O27" i="100"/>
  <c r="N27" i="100"/>
  <c r="M27" i="100"/>
  <c r="L27" i="100"/>
  <c r="K27" i="100"/>
  <c r="J27" i="100"/>
  <c r="I27" i="100"/>
  <c r="H27" i="100"/>
  <c r="G27" i="100"/>
  <c r="F27" i="100"/>
  <c r="E27" i="100"/>
  <c r="D27" i="100"/>
  <c r="C27" i="100"/>
  <c r="AA27" i="101"/>
  <c r="Y27" i="101"/>
  <c r="X27" i="101"/>
  <c r="W27" i="101"/>
  <c r="V27" i="101"/>
  <c r="U27" i="101"/>
  <c r="T27" i="101"/>
  <c r="S27" i="101"/>
  <c r="R27" i="101"/>
  <c r="Q27" i="101"/>
  <c r="P27" i="101"/>
  <c r="O27" i="101"/>
  <c r="N27" i="101"/>
  <c r="M27" i="101"/>
  <c r="L27" i="101"/>
  <c r="K27" i="101"/>
  <c r="J27" i="101"/>
  <c r="I27" i="101"/>
  <c r="H27" i="101"/>
  <c r="G27" i="101"/>
  <c r="F27" i="101"/>
  <c r="E27" i="101"/>
  <c r="D27" i="101"/>
  <c r="C27" i="101"/>
  <c r="AA27" i="102"/>
  <c r="Y27" i="102"/>
  <c r="X27" i="102"/>
  <c r="W27" i="102"/>
  <c r="V27" i="102"/>
  <c r="U27" i="102"/>
  <c r="T27" i="102"/>
  <c r="S27" i="102"/>
  <c r="R27" i="102"/>
  <c r="Q27" i="102"/>
  <c r="P27" i="102"/>
  <c r="O27" i="102"/>
  <c r="N27" i="102"/>
  <c r="M27" i="102"/>
  <c r="L27" i="102"/>
  <c r="K27" i="102"/>
  <c r="J27" i="102"/>
  <c r="I27" i="102"/>
  <c r="H27" i="102"/>
  <c r="G27" i="102"/>
  <c r="F27" i="102"/>
  <c r="E27" i="102"/>
  <c r="D27" i="102"/>
  <c r="C27" i="102"/>
  <c r="AA27" i="103"/>
  <c r="Y27" i="103"/>
  <c r="Z27" i="103" s="1"/>
  <c r="X27" i="103"/>
  <c r="W27" i="103"/>
  <c r="V27" i="103"/>
  <c r="U27" i="103"/>
  <c r="T27" i="103"/>
  <c r="S27" i="103"/>
  <c r="R27" i="103"/>
  <c r="Q27" i="103"/>
  <c r="P27" i="103"/>
  <c r="O27" i="103"/>
  <c r="N27" i="103"/>
  <c r="M27" i="103"/>
  <c r="L27" i="103"/>
  <c r="K27" i="103"/>
  <c r="J27" i="103"/>
  <c r="I27" i="103"/>
  <c r="H27" i="103"/>
  <c r="G27" i="103"/>
  <c r="F27" i="103"/>
  <c r="E27" i="103"/>
  <c r="D27" i="103"/>
  <c r="C27" i="103"/>
  <c r="AA27" i="104"/>
  <c r="Z27" i="104"/>
  <c r="Y27" i="104"/>
  <c r="X27" i="104"/>
  <c r="W27" i="104"/>
  <c r="V27" i="104"/>
  <c r="U27" i="104"/>
  <c r="T27" i="104"/>
  <c r="S27" i="104"/>
  <c r="R27" i="104"/>
  <c r="Q27" i="104"/>
  <c r="P27" i="104"/>
  <c r="O27" i="104"/>
  <c r="N27" i="104"/>
  <c r="M27" i="104"/>
  <c r="L27" i="104"/>
  <c r="K27" i="104"/>
  <c r="J27" i="104"/>
  <c r="I27" i="104"/>
  <c r="H27" i="104"/>
  <c r="G27" i="104"/>
  <c r="F27" i="104"/>
  <c r="E27" i="104"/>
  <c r="D27" i="104"/>
  <c r="C27" i="104"/>
  <c r="AA27" i="105"/>
  <c r="Y27" i="105"/>
  <c r="X27" i="105"/>
  <c r="Z27" i="105" s="1"/>
  <c r="W27" i="105"/>
  <c r="V27" i="105"/>
  <c r="U27" i="105"/>
  <c r="T27" i="105"/>
  <c r="S27" i="105"/>
  <c r="R27" i="105"/>
  <c r="Q27" i="105"/>
  <c r="P27" i="105"/>
  <c r="O27" i="105"/>
  <c r="N27" i="105"/>
  <c r="M27" i="105"/>
  <c r="L27" i="105"/>
  <c r="K27" i="105"/>
  <c r="J27" i="105"/>
  <c r="I27" i="105"/>
  <c r="H27" i="105"/>
  <c r="G27" i="105"/>
  <c r="F27" i="105"/>
  <c r="E27" i="105"/>
  <c r="D27" i="105"/>
  <c r="C27" i="105"/>
  <c r="AA27" i="106"/>
  <c r="Y27" i="106"/>
  <c r="X27" i="106"/>
  <c r="Z27" i="106" s="1"/>
  <c r="W27" i="106"/>
  <c r="V27" i="106"/>
  <c r="U27" i="106"/>
  <c r="T27" i="106"/>
  <c r="S27" i="106"/>
  <c r="R27" i="106"/>
  <c r="Q27" i="106"/>
  <c r="P27" i="106"/>
  <c r="O27" i="106"/>
  <c r="N27" i="106"/>
  <c r="M27" i="106"/>
  <c r="L27" i="106"/>
  <c r="K27" i="106"/>
  <c r="J27" i="106"/>
  <c r="I27" i="106"/>
  <c r="H27" i="106"/>
  <c r="G27" i="106"/>
  <c r="F27" i="106"/>
  <c r="E27" i="106"/>
  <c r="D27" i="106"/>
  <c r="C27" i="106"/>
  <c r="AA27" i="107"/>
  <c r="Y27" i="107"/>
  <c r="X27" i="107"/>
  <c r="Z27" i="107" s="1"/>
  <c r="W27" i="107"/>
  <c r="V27" i="107"/>
  <c r="U27" i="107"/>
  <c r="T27" i="107"/>
  <c r="S27" i="107"/>
  <c r="R27" i="107"/>
  <c r="Q27" i="107"/>
  <c r="P27" i="107"/>
  <c r="O27" i="107"/>
  <c r="N27" i="107"/>
  <c r="M27" i="107"/>
  <c r="L27" i="107"/>
  <c r="K27" i="107"/>
  <c r="J27" i="107"/>
  <c r="I27" i="107"/>
  <c r="H27" i="107"/>
  <c r="G27" i="107"/>
  <c r="F27" i="107"/>
  <c r="E27" i="107"/>
  <c r="D27" i="107"/>
  <c r="C27" i="107"/>
  <c r="AA27" i="108"/>
  <c r="Y27" i="108"/>
  <c r="X27" i="108"/>
  <c r="W27" i="108"/>
  <c r="V27" i="108"/>
  <c r="U27" i="108"/>
  <c r="T27" i="108"/>
  <c r="S27" i="108"/>
  <c r="R27" i="108"/>
  <c r="Q27" i="108"/>
  <c r="P27" i="108"/>
  <c r="O27" i="108"/>
  <c r="N27" i="108"/>
  <c r="M27" i="108"/>
  <c r="L27" i="108"/>
  <c r="K27" i="108"/>
  <c r="J27" i="108"/>
  <c r="I27" i="108"/>
  <c r="H27" i="108"/>
  <c r="G27" i="108"/>
  <c r="F27" i="108"/>
  <c r="E27" i="108"/>
  <c r="D27" i="108"/>
  <c r="C27" i="108"/>
  <c r="AA27" i="109"/>
  <c r="Y27" i="109"/>
  <c r="X27" i="109"/>
  <c r="Z27" i="109" s="1"/>
  <c r="W27" i="109"/>
  <c r="V27" i="109"/>
  <c r="U27" i="109"/>
  <c r="T27" i="109"/>
  <c r="S27" i="109"/>
  <c r="R27" i="109"/>
  <c r="Q27" i="109"/>
  <c r="P27" i="109"/>
  <c r="O27" i="109"/>
  <c r="N27" i="109"/>
  <c r="M27" i="109"/>
  <c r="L27" i="109"/>
  <c r="K27" i="109"/>
  <c r="J27" i="109"/>
  <c r="I27" i="109"/>
  <c r="H27" i="109"/>
  <c r="G27" i="109"/>
  <c r="F27" i="109"/>
  <c r="E27" i="109"/>
  <c r="D27" i="109"/>
  <c r="C27" i="109"/>
  <c r="AA27" i="110"/>
  <c r="Y27" i="110"/>
  <c r="X27" i="110"/>
  <c r="Z27" i="110" s="1"/>
  <c r="W27" i="110"/>
  <c r="V27" i="110"/>
  <c r="U27" i="110"/>
  <c r="T27" i="110"/>
  <c r="S27" i="110"/>
  <c r="R27" i="110"/>
  <c r="Q27" i="110"/>
  <c r="P27" i="110"/>
  <c r="O27" i="110"/>
  <c r="N27" i="110"/>
  <c r="M27" i="110"/>
  <c r="L27" i="110"/>
  <c r="K27" i="110"/>
  <c r="J27" i="110"/>
  <c r="I27" i="110"/>
  <c r="H27" i="110"/>
  <c r="G27" i="110"/>
  <c r="F27" i="110"/>
  <c r="E27" i="110"/>
  <c r="D27" i="110"/>
  <c r="C27" i="110"/>
  <c r="AA27" i="111"/>
  <c r="Y27" i="111"/>
  <c r="X27" i="111"/>
  <c r="Z27" i="111" s="1"/>
  <c r="W27" i="111"/>
  <c r="V27" i="111"/>
  <c r="U27" i="111"/>
  <c r="T27" i="111"/>
  <c r="S27" i="111"/>
  <c r="R27" i="111"/>
  <c r="Q27" i="111"/>
  <c r="P27" i="111"/>
  <c r="O27" i="111"/>
  <c r="N27" i="111"/>
  <c r="M27" i="111"/>
  <c r="L27" i="111"/>
  <c r="K27" i="111"/>
  <c r="J27" i="111"/>
  <c r="I27" i="111"/>
  <c r="H27" i="111"/>
  <c r="G27" i="111"/>
  <c r="F27" i="111"/>
  <c r="E27" i="111"/>
  <c r="D27" i="111"/>
  <c r="C27" i="111"/>
  <c r="AA27" i="112"/>
  <c r="Z27" i="112"/>
  <c r="Y27" i="112"/>
  <c r="X27" i="112"/>
  <c r="W27" i="112"/>
  <c r="V27" i="112"/>
  <c r="U27" i="112"/>
  <c r="T27" i="112"/>
  <c r="S27" i="112"/>
  <c r="R27" i="112"/>
  <c r="Q27" i="112"/>
  <c r="P27" i="112"/>
  <c r="O27" i="112"/>
  <c r="N27" i="112"/>
  <c r="M27" i="112"/>
  <c r="L27" i="112"/>
  <c r="K27" i="112"/>
  <c r="J27" i="112"/>
  <c r="I27" i="112"/>
  <c r="H27" i="112"/>
  <c r="G27" i="112"/>
  <c r="F27" i="112"/>
  <c r="E27" i="112"/>
  <c r="D27" i="112"/>
  <c r="C27" i="112"/>
  <c r="AA27" i="113"/>
  <c r="Z27" i="113"/>
  <c r="Y27" i="113"/>
  <c r="X27" i="113"/>
  <c r="W27" i="113"/>
  <c r="V27" i="113"/>
  <c r="U27" i="113"/>
  <c r="T27" i="113"/>
  <c r="S27" i="113"/>
  <c r="R27" i="113"/>
  <c r="Q27" i="113"/>
  <c r="P27" i="113"/>
  <c r="O27" i="113"/>
  <c r="N27" i="113"/>
  <c r="M27" i="113"/>
  <c r="L27" i="113"/>
  <c r="K27" i="113"/>
  <c r="J27" i="113"/>
  <c r="I27" i="113"/>
  <c r="H27" i="113"/>
  <c r="G27" i="113"/>
  <c r="F27" i="113"/>
  <c r="E27" i="113"/>
  <c r="D27" i="113"/>
  <c r="C27" i="113"/>
  <c r="AA27" i="114"/>
  <c r="Y27" i="114"/>
  <c r="X27" i="114"/>
  <c r="W27" i="114"/>
  <c r="V27" i="114"/>
  <c r="U27" i="114"/>
  <c r="T27" i="114"/>
  <c r="S27" i="114"/>
  <c r="R27" i="114"/>
  <c r="Q27" i="114"/>
  <c r="P27" i="114"/>
  <c r="O27" i="114"/>
  <c r="N27" i="114"/>
  <c r="M27" i="114"/>
  <c r="L27" i="114"/>
  <c r="K27" i="114"/>
  <c r="J27" i="114"/>
  <c r="I27" i="114"/>
  <c r="H27" i="114"/>
  <c r="G27" i="114"/>
  <c r="F27" i="114"/>
  <c r="E27" i="114"/>
  <c r="D27" i="114"/>
  <c r="C27" i="114"/>
  <c r="AA27" i="115"/>
  <c r="Y27" i="115"/>
  <c r="X27" i="115"/>
  <c r="W27" i="115"/>
  <c r="V27" i="115"/>
  <c r="U27" i="115"/>
  <c r="T27" i="115"/>
  <c r="S27" i="115"/>
  <c r="R27" i="115"/>
  <c r="Q27" i="115"/>
  <c r="P27" i="115"/>
  <c r="O27" i="115"/>
  <c r="N27" i="115"/>
  <c r="M27" i="115"/>
  <c r="L27" i="115"/>
  <c r="K27" i="115"/>
  <c r="J27" i="115"/>
  <c r="I27" i="115"/>
  <c r="H27" i="115"/>
  <c r="G27" i="115"/>
  <c r="F27" i="115"/>
  <c r="E27" i="115"/>
  <c r="D27" i="115"/>
  <c r="C27" i="115"/>
  <c r="AA27" i="116"/>
  <c r="Y27" i="116"/>
  <c r="Z27" i="116" s="1"/>
  <c r="X27" i="116"/>
  <c r="W27" i="116"/>
  <c r="V27" i="116"/>
  <c r="U27" i="116"/>
  <c r="T27" i="116"/>
  <c r="S27" i="116"/>
  <c r="R27" i="116"/>
  <c r="Q27" i="116"/>
  <c r="P27" i="116"/>
  <c r="O27" i="116"/>
  <c r="N27" i="116"/>
  <c r="M27" i="116"/>
  <c r="L27" i="116"/>
  <c r="K27" i="116"/>
  <c r="J27" i="116"/>
  <c r="I27" i="116"/>
  <c r="H27" i="116"/>
  <c r="G27" i="116"/>
  <c r="F27" i="116"/>
  <c r="E27" i="116"/>
  <c r="D27" i="116"/>
  <c r="C27" i="116"/>
  <c r="AA27" i="117"/>
  <c r="Y27" i="117"/>
  <c r="X27" i="117"/>
  <c r="Z27" i="117" s="1"/>
  <c r="W27" i="117"/>
  <c r="V27" i="117"/>
  <c r="U27" i="117"/>
  <c r="T27" i="117"/>
  <c r="S27" i="117"/>
  <c r="R27" i="117"/>
  <c r="Q27" i="117"/>
  <c r="P27" i="117"/>
  <c r="O27" i="117"/>
  <c r="N27" i="117"/>
  <c r="M27" i="117"/>
  <c r="L27" i="117"/>
  <c r="K27" i="117"/>
  <c r="J27" i="117"/>
  <c r="I27" i="117"/>
  <c r="H27" i="117"/>
  <c r="G27" i="117"/>
  <c r="F27" i="117"/>
  <c r="E27" i="117"/>
  <c r="D27" i="117"/>
  <c r="C27" i="117"/>
  <c r="AA27" i="118"/>
  <c r="Y27" i="118"/>
  <c r="X27" i="118"/>
  <c r="Z27" i="118" s="1"/>
  <c r="W27" i="118"/>
  <c r="V27" i="118"/>
  <c r="U27" i="118"/>
  <c r="T27" i="118"/>
  <c r="S27" i="118"/>
  <c r="R27" i="118"/>
  <c r="Q27" i="118"/>
  <c r="P27" i="118"/>
  <c r="O27" i="118"/>
  <c r="N27" i="118"/>
  <c r="M27" i="118"/>
  <c r="L27" i="118"/>
  <c r="K27" i="118"/>
  <c r="J27" i="118"/>
  <c r="I27" i="118"/>
  <c r="H27" i="118"/>
  <c r="G27" i="118"/>
  <c r="F27" i="118"/>
  <c r="E27" i="118"/>
  <c r="D27" i="118"/>
  <c r="C27" i="118"/>
  <c r="AA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AA27" i="120"/>
  <c r="Y27" i="120"/>
  <c r="X27" i="120"/>
  <c r="Z27" i="120" s="1"/>
  <c r="W27" i="120"/>
  <c r="V27" i="120"/>
  <c r="U27" i="120"/>
  <c r="T27" i="120"/>
  <c r="S27" i="120"/>
  <c r="R27" i="120"/>
  <c r="Q27" i="120"/>
  <c r="P27" i="120"/>
  <c r="O27" i="120"/>
  <c r="N27" i="120"/>
  <c r="M27" i="120"/>
  <c r="L27" i="120"/>
  <c r="K27" i="120"/>
  <c r="J27" i="120"/>
  <c r="I27" i="120"/>
  <c r="H27" i="120"/>
  <c r="G27" i="120"/>
  <c r="F27" i="120"/>
  <c r="E27" i="120"/>
  <c r="D27" i="120"/>
  <c r="C27" i="120"/>
  <c r="AA27" i="121"/>
  <c r="Y27" i="121"/>
  <c r="X27" i="121"/>
  <c r="Z27" i="121" s="1"/>
  <c r="W27" i="121"/>
  <c r="V27" i="121"/>
  <c r="U27" i="121"/>
  <c r="T27" i="121"/>
  <c r="S27" i="121"/>
  <c r="R27" i="121"/>
  <c r="Q27" i="121"/>
  <c r="P27" i="121"/>
  <c r="O27" i="121"/>
  <c r="N27" i="121"/>
  <c r="M27" i="121"/>
  <c r="L27" i="121"/>
  <c r="K27" i="121"/>
  <c r="J27" i="121"/>
  <c r="I27" i="121"/>
  <c r="H27" i="121"/>
  <c r="G27" i="121"/>
  <c r="F27" i="121"/>
  <c r="E27" i="121"/>
  <c r="D27" i="121"/>
  <c r="C27" i="121"/>
  <c r="AA27" i="122"/>
  <c r="Y27" i="122"/>
  <c r="X27" i="122"/>
  <c r="Z27" i="122" s="1"/>
  <c r="W27" i="122"/>
  <c r="V27" i="122"/>
  <c r="U27" i="122"/>
  <c r="T27" i="122"/>
  <c r="S27" i="122"/>
  <c r="R27" i="122"/>
  <c r="Q27" i="122"/>
  <c r="P27" i="122"/>
  <c r="O27" i="122"/>
  <c r="N27" i="122"/>
  <c r="M27" i="122"/>
  <c r="L27" i="122"/>
  <c r="K27" i="122"/>
  <c r="J27" i="122"/>
  <c r="I27" i="122"/>
  <c r="H27" i="122"/>
  <c r="G27" i="122"/>
  <c r="F27" i="122"/>
  <c r="E27" i="122"/>
  <c r="D27" i="122"/>
  <c r="C27" i="122"/>
  <c r="AA27" i="123"/>
  <c r="Y27" i="123"/>
  <c r="X27" i="123"/>
  <c r="Z27" i="123" s="1"/>
  <c r="W27" i="123"/>
  <c r="V27" i="123"/>
  <c r="U27" i="123"/>
  <c r="T27" i="123"/>
  <c r="S27" i="123"/>
  <c r="R27" i="123"/>
  <c r="Q27" i="123"/>
  <c r="P27" i="123"/>
  <c r="O27" i="123"/>
  <c r="N27" i="123"/>
  <c r="M27" i="123"/>
  <c r="L27" i="123"/>
  <c r="K27" i="123"/>
  <c r="J27" i="123"/>
  <c r="I27" i="123"/>
  <c r="H27" i="123"/>
  <c r="G27" i="123"/>
  <c r="F27" i="123"/>
  <c r="E27" i="123"/>
  <c r="D27" i="123"/>
  <c r="C27" i="123"/>
  <c r="AA27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K27" i="124"/>
  <c r="J27" i="124"/>
  <c r="I27" i="124"/>
  <c r="H27" i="124"/>
  <c r="G27" i="124"/>
  <c r="F27" i="124"/>
  <c r="E27" i="124"/>
  <c r="D27" i="124"/>
  <c r="C27" i="124"/>
  <c r="AA27" i="125"/>
  <c r="Y27" i="125"/>
  <c r="X27" i="125"/>
  <c r="Z27" i="125" s="1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K27" i="125"/>
  <c r="J27" i="125"/>
  <c r="I27" i="125"/>
  <c r="H27" i="125"/>
  <c r="G27" i="125"/>
  <c r="F27" i="125"/>
  <c r="E27" i="125"/>
  <c r="D27" i="125"/>
  <c r="C27" i="125"/>
  <c r="AA27" i="126"/>
  <c r="Y27" i="126"/>
  <c r="X27" i="126"/>
  <c r="Z27" i="126" s="1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K27" i="126"/>
  <c r="J27" i="126"/>
  <c r="I27" i="126"/>
  <c r="H27" i="126"/>
  <c r="G27" i="126"/>
  <c r="F27" i="126"/>
  <c r="E27" i="126"/>
  <c r="D27" i="126"/>
  <c r="C27" i="126"/>
  <c r="AA27" i="127"/>
  <c r="Z27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K27" i="127"/>
  <c r="J27" i="127"/>
  <c r="I27" i="127"/>
  <c r="H27" i="127"/>
  <c r="G27" i="127"/>
  <c r="F27" i="127"/>
  <c r="E27" i="127"/>
  <c r="D27" i="127"/>
  <c r="C27" i="127"/>
  <c r="AA27" i="128"/>
  <c r="Z27" i="128"/>
  <c r="Y27" i="128"/>
  <c r="X27" i="128"/>
  <c r="W27" i="128"/>
  <c r="V27" i="128"/>
  <c r="U27" i="128"/>
  <c r="T27" i="128"/>
  <c r="S27" i="128"/>
  <c r="R27" i="128"/>
  <c r="Q27" i="128"/>
  <c r="P27" i="128"/>
  <c r="O27" i="128"/>
  <c r="N27" i="128"/>
  <c r="M27" i="128"/>
  <c r="L27" i="128"/>
  <c r="K27" i="128"/>
  <c r="J27" i="128"/>
  <c r="I27" i="128"/>
  <c r="H27" i="128"/>
  <c r="G27" i="128"/>
  <c r="F27" i="128"/>
  <c r="E27" i="128"/>
  <c r="D27" i="128"/>
  <c r="C27" i="128"/>
  <c r="AA27" i="129"/>
  <c r="Y27" i="129"/>
  <c r="Z27" i="129" s="1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AA27" i="130"/>
  <c r="Y27" i="130"/>
  <c r="X27" i="130"/>
  <c r="Z27" i="130" s="1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AA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AA27" i="132"/>
  <c r="Y27" i="132"/>
  <c r="X27" i="132"/>
  <c r="Z27" i="132" s="1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AA27" i="133"/>
  <c r="Y27" i="133"/>
  <c r="X27" i="133"/>
  <c r="Z27" i="133" s="1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K27" i="133"/>
  <c r="J27" i="133"/>
  <c r="I27" i="133"/>
  <c r="H27" i="133"/>
  <c r="G27" i="133"/>
  <c r="F27" i="133"/>
  <c r="E27" i="133"/>
  <c r="D27" i="133"/>
  <c r="C27" i="133"/>
  <c r="AA27" i="134"/>
  <c r="Y27" i="134"/>
  <c r="X27" i="134"/>
  <c r="Z27" i="134" s="1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K27" i="134"/>
  <c r="J27" i="134"/>
  <c r="I27" i="134"/>
  <c r="H27" i="134"/>
  <c r="G27" i="134"/>
  <c r="F27" i="134"/>
  <c r="E27" i="134"/>
  <c r="D27" i="134"/>
  <c r="C27" i="134"/>
  <c r="AA27" i="135"/>
  <c r="Y27" i="135"/>
  <c r="X27" i="135"/>
  <c r="Z27" i="135" s="1"/>
  <c r="W27" i="135"/>
  <c r="V27" i="135"/>
  <c r="U27" i="135"/>
  <c r="T27" i="135"/>
  <c r="S27" i="135"/>
  <c r="R27" i="135"/>
  <c r="Q27" i="135"/>
  <c r="P27" i="135"/>
  <c r="O27" i="135"/>
  <c r="N27" i="135"/>
  <c r="M27" i="135"/>
  <c r="L27" i="135"/>
  <c r="K27" i="135"/>
  <c r="J27" i="135"/>
  <c r="I27" i="135"/>
  <c r="H27" i="135"/>
  <c r="G27" i="135"/>
  <c r="F27" i="135"/>
  <c r="E27" i="135"/>
  <c r="D27" i="135"/>
  <c r="C27" i="135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AA27" i="137"/>
  <c r="Y27" i="137"/>
  <c r="Z27" i="137" s="1"/>
  <c r="X27" i="137"/>
  <c r="W27" i="137"/>
  <c r="V27" i="137"/>
  <c r="U27" i="137"/>
  <c r="T27" i="137"/>
  <c r="S27" i="137"/>
  <c r="R27" i="137"/>
  <c r="Q27" i="137"/>
  <c r="P27" i="137"/>
  <c r="O27" i="137"/>
  <c r="N27" i="137"/>
  <c r="M27" i="137"/>
  <c r="L27" i="137"/>
  <c r="K27" i="137"/>
  <c r="J27" i="137"/>
  <c r="I27" i="137"/>
  <c r="H27" i="137"/>
  <c r="G27" i="137"/>
  <c r="F27" i="137"/>
  <c r="E27" i="137"/>
  <c r="D27" i="137"/>
  <c r="C27" i="137"/>
  <c r="AA27" i="138"/>
  <c r="Y27" i="138"/>
  <c r="X27" i="138"/>
  <c r="Z27" i="138" s="1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H27" i="138"/>
  <c r="G27" i="138"/>
  <c r="F27" i="138"/>
  <c r="E27" i="138"/>
  <c r="D27" i="138"/>
  <c r="C27" i="138"/>
  <c r="AA27" i="139"/>
  <c r="Y27" i="139"/>
  <c r="X27" i="139"/>
  <c r="Z27" i="139" s="1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AA27" i="140"/>
  <c r="Z27" i="140"/>
  <c r="Y27" i="140"/>
  <c r="X27" i="140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AA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AA27" i="142"/>
  <c r="Y27" i="142"/>
  <c r="X27" i="142"/>
  <c r="Z27" i="142" s="1"/>
  <c r="W27" i="142"/>
  <c r="V27" i="142"/>
  <c r="U27" i="142"/>
  <c r="T27" i="142"/>
  <c r="S27" i="142"/>
  <c r="R27" i="142"/>
  <c r="Q27" i="142"/>
  <c r="P27" i="142"/>
  <c r="O27" i="142"/>
  <c r="N27" i="142"/>
  <c r="M27" i="142"/>
  <c r="L27" i="142"/>
  <c r="K27" i="142"/>
  <c r="J27" i="142"/>
  <c r="I27" i="142"/>
  <c r="H27" i="142"/>
  <c r="G27" i="142"/>
  <c r="F27" i="142"/>
  <c r="E27" i="142"/>
  <c r="D27" i="142"/>
  <c r="C27" i="142"/>
  <c r="AA27" i="143"/>
  <c r="Y27" i="143"/>
  <c r="X27" i="143"/>
  <c r="Z27" i="143" s="1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AA27" i="144"/>
  <c r="Y27" i="144"/>
  <c r="X27" i="144"/>
  <c r="Z27" i="144" s="1"/>
  <c r="W27" i="144"/>
  <c r="V27" i="144"/>
  <c r="U27" i="144"/>
  <c r="T27" i="144"/>
  <c r="S27" i="144"/>
  <c r="R27" i="144"/>
  <c r="Q27" i="144"/>
  <c r="P27" i="144"/>
  <c r="O27" i="144"/>
  <c r="N27" i="144"/>
  <c r="M27" i="144"/>
  <c r="L27" i="144"/>
  <c r="K27" i="144"/>
  <c r="J27" i="144"/>
  <c r="I27" i="144"/>
  <c r="H27" i="144"/>
  <c r="G27" i="144"/>
  <c r="F27" i="144"/>
  <c r="E27" i="144"/>
  <c r="D27" i="144"/>
  <c r="C27" i="144"/>
  <c r="AA27" i="145"/>
  <c r="Y27" i="145"/>
  <c r="Z27" i="145" s="1"/>
  <c r="X27" i="145"/>
  <c r="W27" i="145"/>
  <c r="V27" i="145"/>
  <c r="U27" i="145"/>
  <c r="T27" i="145"/>
  <c r="S27" i="145"/>
  <c r="R27" i="145"/>
  <c r="Q27" i="145"/>
  <c r="P27" i="145"/>
  <c r="O27" i="145"/>
  <c r="N27" i="145"/>
  <c r="M27" i="145"/>
  <c r="L27" i="145"/>
  <c r="K27" i="145"/>
  <c r="J27" i="145"/>
  <c r="I27" i="145"/>
  <c r="H27" i="145"/>
  <c r="G27" i="145"/>
  <c r="F27" i="145"/>
  <c r="E27" i="145"/>
  <c r="D27" i="145"/>
  <c r="C27" i="145"/>
  <c r="AA27" i="146"/>
  <c r="Y27" i="146"/>
  <c r="X27" i="146"/>
  <c r="W27" i="146"/>
  <c r="V27" i="146"/>
  <c r="U27" i="146"/>
  <c r="T27" i="146"/>
  <c r="S27" i="146"/>
  <c r="R27" i="146"/>
  <c r="Q27" i="146"/>
  <c r="P27" i="146"/>
  <c r="O27" i="146"/>
  <c r="N27" i="146"/>
  <c r="M27" i="146"/>
  <c r="L27" i="146"/>
  <c r="K27" i="146"/>
  <c r="J27" i="146"/>
  <c r="I27" i="146"/>
  <c r="H27" i="146"/>
  <c r="G27" i="146"/>
  <c r="F27" i="146"/>
  <c r="E27" i="146"/>
  <c r="D27" i="146"/>
  <c r="C27" i="146"/>
  <c r="AA27" i="147"/>
  <c r="Y27" i="147"/>
  <c r="X27" i="147"/>
  <c r="Z27" i="147" s="1"/>
  <c r="W27" i="147"/>
  <c r="V27" i="147"/>
  <c r="U27" i="147"/>
  <c r="T27" i="147"/>
  <c r="S27" i="147"/>
  <c r="R27" i="147"/>
  <c r="Q27" i="147"/>
  <c r="P27" i="147"/>
  <c r="O27" i="147"/>
  <c r="N27" i="147"/>
  <c r="M27" i="147"/>
  <c r="L27" i="147"/>
  <c r="K27" i="147"/>
  <c r="J27" i="147"/>
  <c r="I27" i="147"/>
  <c r="H27" i="147"/>
  <c r="G27" i="147"/>
  <c r="F27" i="147"/>
  <c r="E27" i="147"/>
  <c r="D27" i="147"/>
  <c r="C27" i="147"/>
  <c r="AA27" i="148"/>
  <c r="Y27" i="148"/>
  <c r="Z27" i="148" s="1"/>
  <c r="X27" i="148"/>
  <c r="W27" i="148"/>
  <c r="V27" i="148"/>
  <c r="U27" i="148"/>
  <c r="T27" i="148"/>
  <c r="S27" i="148"/>
  <c r="R27" i="148"/>
  <c r="Q27" i="148"/>
  <c r="P27" i="148"/>
  <c r="O27" i="148"/>
  <c r="N27" i="148"/>
  <c r="M27" i="148"/>
  <c r="L27" i="148"/>
  <c r="K27" i="148"/>
  <c r="J27" i="148"/>
  <c r="I27" i="148"/>
  <c r="H27" i="148"/>
  <c r="G27" i="148"/>
  <c r="F27" i="148"/>
  <c r="E27" i="148"/>
  <c r="D27" i="148"/>
  <c r="C27" i="148"/>
  <c r="AA27" i="149"/>
  <c r="Y27" i="149"/>
  <c r="X27" i="149"/>
  <c r="Z27" i="149" s="1"/>
  <c r="W27" i="149"/>
  <c r="V27" i="149"/>
  <c r="U27" i="149"/>
  <c r="T27" i="149"/>
  <c r="S27" i="149"/>
  <c r="R27" i="149"/>
  <c r="Q27" i="149"/>
  <c r="P27" i="149"/>
  <c r="O27" i="149"/>
  <c r="N27" i="149"/>
  <c r="M27" i="149"/>
  <c r="L27" i="149"/>
  <c r="K27" i="149"/>
  <c r="J27" i="149"/>
  <c r="I27" i="149"/>
  <c r="H27" i="149"/>
  <c r="G27" i="149"/>
  <c r="F27" i="149"/>
  <c r="E27" i="149"/>
  <c r="D27" i="149"/>
  <c r="C27" i="149"/>
  <c r="AA27" i="150"/>
  <c r="Y27" i="150"/>
  <c r="X27" i="150"/>
  <c r="W27" i="150"/>
  <c r="V27" i="150"/>
  <c r="U27" i="150"/>
  <c r="T27" i="150"/>
  <c r="S27" i="150"/>
  <c r="R27" i="150"/>
  <c r="Q27" i="150"/>
  <c r="P27" i="150"/>
  <c r="O27" i="150"/>
  <c r="N27" i="150"/>
  <c r="M27" i="150"/>
  <c r="L27" i="150"/>
  <c r="K27" i="150"/>
  <c r="J27" i="150"/>
  <c r="I27" i="150"/>
  <c r="H27" i="150"/>
  <c r="G27" i="150"/>
  <c r="F27" i="150"/>
  <c r="E27" i="150"/>
  <c r="D27" i="150"/>
  <c r="C27" i="150"/>
  <c r="AA27" i="151"/>
  <c r="Y27" i="151"/>
  <c r="Z27" i="151" s="1"/>
  <c r="X27" i="151"/>
  <c r="W27" i="151"/>
  <c r="V27" i="151"/>
  <c r="U27" i="151"/>
  <c r="T27" i="151"/>
  <c r="S27" i="151"/>
  <c r="R27" i="151"/>
  <c r="Q27" i="151"/>
  <c r="P27" i="151"/>
  <c r="O27" i="151"/>
  <c r="N27" i="151"/>
  <c r="M27" i="151"/>
  <c r="L27" i="151"/>
  <c r="K27" i="151"/>
  <c r="J27" i="151"/>
  <c r="I27" i="151"/>
  <c r="H27" i="151"/>
  <c r="G27" i="151"/>
  <c r="F27" i="151"/>
  <c r="E27" i="151"/>
  <c r="D27" i="151"/>
  <c r="C27" i="151"/>
  <c r="AA27" i="152"/>
  <c r="Z27" i="152"/>
  <c r="Y27" i="152"/>
  <c r="X27" i="152"/>
  <c r="W27" i="152"/>
  <c r="V27" i="152"/>
  <c r="U27" i="152"/>
  <c r="T27" i="152"/>
  <c r="S27" i="152"/>
  <c r="R27" i="152"/>
  <c r="Q27" i="152"/>
  <c r="P27" i="152"/>
  <c r="O27" i="152"/>
  <c r="N27" i="152"/>
  <c r="M27" i="152"/>
  <c r="L27" i="152"/>
  <c r="K27" i="152"/>
  <c r="J27" i="152"/>
  <c r="I27" i="152"/>
  <c r="H27" i="152"/>
  <c r="G27" i="152"/>
  <c r="F27" i="152"/>
  <c r="E27" i="152"/>
  <c r="D27" i="152"/>
  <c r="C27" i="152"/>
  <c r="AA27" i="153"/>
  <c r="Y27" i="153"/>
  <c r="X27" i="153"/>
  <c r="Z27" i="153" s="1"/>
  <c r="W27" i="153"/>
  <c r="V27" i="153"/>
  <c r="U27" i="153"/>
  <c r="T27" i="153"/>
  <c r="S27" i="153"/>
  <c r="R27" i="153"/>
  <c r="Q27" i="153"/>
  <c r="P27" i="153"/>
  <c r="O27" i="153"/>
  <c r="N27" i="153"/>
  <c r="M27" i="153"/>
  <c r="L27" i="153"/>
  <c r="K27" i="153"/>
  <c r="J27" i="153"/>
  <c r="I27" i="153"/>
  <c r="H27" i="153"/>
  <c r="G27" i="153"/>
  <c r="F27" i="153"/>
  <c r="E27" i="153"/>
  <c r="D27" i="153"/>
  <c r="C27" i="153"/>
  <c r="AA27" i="154"/>
  <c r="Y27" i="154"/>
  <c r="X27" i="154"/>
  <c r="Z27" i="154" s="1"/>
  <c r="W27" i="154"/>
  <c r="V27" i="154"/>
  <c r="U27" i="154"/>
  <c r="T27" i="154"/>
  <c r="S27" i="154"/>
  <c r="R27" i="154"/>
  <c r="Q27" i="154"/>
  <c r="P27" i="154"/>
  <c r="O27" i="154"/>
  <c r="N27" i="154"/>
  <c r="M27" i="154"/>
  <c r="L27" i="154"/>
  <c r="K27" i="154"/>
  <c r="J27" i="154"/>
  <c r="I27" i="154"/>
  <c r="H27" i="154"/>
  <c r="G27" i="154"/>
  <c r="F27" i="154"/>
  <c r="E27" i="154"/>
  <c r="D27" i="154"/>
  <c r="C27" i="154"/>
  <c r="AA27" i="155"/>
  <c r="Y27" i="155"/>
  <c r="X27" i="155"/>
  <c r="Z27" i="155" s="1"/>
  <c r="W27" i="155"/>
  <c r="V27" i="155"/>
  <c r="U27" i="155"/>
  <c r="T27" i="155"/>
  <c r="S27" i="155"/>
  <c r="R27" i="155"/>
  <c r="Q27" i="155"/>
  <c r="P27" i="155"/>
  <c r="O27" i="155"/>
  <c r="N27" i="155"/>
  <c r="M27" i="155"/>
  <c r="L27" i="155"/>
  <c r="K27" i="155"/>
  <c r="J27" i="155"/>
  <c r="I27" i="155"/>
  <c r="H27" i="155"/>
  <c r="G27" i="155"/>
  <c r="F27" i="155"/>
  <c r="E27" i="155"/>
  <c r="D27" i="155"/>
  <c r="C27" i="155"/>
  <c r="AA27" i="156"/>
  <c r="Y27" i="156"/>
  <c r="X27" i="156"/>
  <c r="Z27" i="156" s="1"/>
  <c r="W27" i="156"/>
  <c r="V27" i="156"/>
  <c r="U27" i="156"/>
  <c r="T27" i="156"/>
  <c r="S27" i="156"/>
  <c r="R27" i="156"/>
  <c r="Q27" i="156"/>
  <c r="P27" i="156"/>
  <c r="O27" i="156"/>
  <c r="N27" i="156"/>
  <c r="M27" i="156"/>
  <c r="L27" i="156"/>
  <c r="K27" i="156"/>
  <c r="J27" i="156"/>
  <c r="I27" i="156"/>
  <c r="H27" i="156"/>
  <c r="G27" i="156"/>
  <c r="F27" i="156"/>
  <c r="E27" i="156"/>
  <c r="D27" i="156"/>
  <c r="C27" i="156"/>
  <c r="AA27" i="157"/>
  <c r="Y27" i="157"/>
  <c r="X27" i="157"/>
  <c r="W27" i="157"/>
  <c r="V27" i="157"/>
  <c r="U27" i="157"/>
  <c r="T27" i="157"/>
  <c r="S27" i="157"/>
  <c r="R27" i="157"/>
  <c r="Q27" i="157"/>
  <c r="P27" i="157"/>
  <c r="O27" i="157"/>
  <c r="N27" i="157"/>
  <c r="M27" i="157"/>
  <c r="L27" i="157"/>
  <c r="K27" i="157"/>
  <c r="J27" i="157"/>
  <c r="I27" i="157"/>
  <c r="H27" i="157"/>
  <c r="G27" i="157"/>
  <c r="F27" i="157"/>
  <c r="E27" i="157"/>
  <c r="D27" i="157"/>
  <c r="C27" i="157"/>
  <c r="AA27" i="158"/>
  <c r="Y27" i="158"/>
  <c r="X27" i="158"/>
  <c r="W27" i="158"/>
  <c r="V27" i="158"/>
  <c r="U27" i="158"/>
  <c r="T27" i="158"/>
  <c r="S27" i="158"/>
  <c r="R27" i="158"/>
  <c r="Q27" i="158"/>
  <c r="P27" i="158"/>
  <c r="O27" i="158"/>
  <c r="N27" i="158"/>
  <c r="M27" i="158"/>
  <c r="L27" i="158"/>
  <c r="K27" i="158"/>
  <c r="J27" i="158"/>
  <c r="I27" i="158"/>
  <c r="H27" i="158"/>
  <c r="G27" i="158"/>
  <c r="F27" i="158"/>
  <c r="E27" i="158"/>
  <c r="D27" i="158"/>
  <c r="C27" i="158"/>
  <c r="AA27" i="159"/>
  <c r="Y27" i="159"/>
  <c r="Z27" i="159" s="1"/>
  <c r="X27" i="159"/>
  <c r="W27" i="159"/>
  <c r="V27" i="159"/>
  <c r="U27" i="159"/>
  <c r="T27" i="159"/>
  <c r="S27" i="159"/>
  <c r="R27" i="159"/>
  <c r="Q27" i="159"/>
  <c r="P27" i="159"/>
  <c r="O27" i="159"/>
  <c r="N27" i="159"/>
  <c r="M27" i="159"/>
  <c r="L27" i="159"/>
  <c r="K27" i="159"/>
  <c r="J27" i="159"/>
  <c r="I27" i="159"/>
  <c r="H27" i="159"/>
  <c r="G27" i="159"/>
  <c r="F27" i="159"/>
  <c r="E27" i="159"/>
  <c r="D27" i="159"/>
  <c r="C27" i="159"/>
  <c r="AA27" i="160"/>
  <c r="Z27" i="160"/>
  <c r="Y27" i="160"/>
  <c r="X27" i="160"/>
  <c r="W27" i="160"/>
  <c r="V27" i="160"/>
  <c r="U27" i="160"/>
  <c r="T27" i="160"/>
  <c r="S27" i="160"/>
  <c r="R27" i="160"/>
  <c r="Q27" i="160"/>
  <c r="P27" i="160"/>
  <c r="O27" i="160"/>
  <c r="N27" i="160"/>
  <c r="M27" i="160"/>
  <c r="L27" i="160"/>
  <c r="K27" i="160"/>
  <c r="J27" i="160"/>
  <c r="I27" i="160"/>
  <c r="H27" i="160"/>
  <c r="G27" i="160"/>
  <c r="F27" i="160"/>
  <c r="E27" i="160"/>
  <c r="D27" i="160"/>
  <c r="C27" i="160"/>
  <c r="AA27" i="161"/>
  <c r="Z27" i="161"/>
  <c r="Y27" i="161"/>
  <c r="X27" i="161"/>
  <c r="W27" i="161"/>
  <c r="V27" i="161"/>
  <c r="U27" i="161"/>
  <c r="T27" i="161"/>
  <c r="S27" i="161"/>
  <c r="R27" i="161"/>
  <c r="Q27" i="161"/>
  <c r="P27" i="161"/>
  <c r="O27" i="161"/>
  <c r="N27" i="161"/>
  <c r="M27" i="161"/>
  <c r="L27" i="161"/>
  <c r="K27" i="161"/>
  <c r="J27" i="161"/>
  <c r="I27" i="161"/>
  <c r="H27" i="161"/>
  <c r="G27" i="161"/>
  <c r="F27" i="161"/>
  <c r="E27" i="161"/>
  <c r="D27" i="161"/>
  <c r="C27" i="161"/>
  <c r="AA27" i="162"/>
  <c r="Y27" i="162"/>
  <c r="X27" i="162"/>
  <c r="Z27" i="162" s="1"/>
  <c r="W27" i="162"/>
  <c r="V27" i="162"/>
  <c r="U27" i="162"/>
  <c r="T27" i="162"/>
  <c r="S27" i="162"/>
  <c r="R27" i="162"/>
  <c r="Q27" i="162"/>
  <c r="P27" i="162"/>
  <c r="O27" i="162"/>
  <c r="N27" i="162"/>
  <c r="M27" i="162"/>
  <c r="L27" i="162"/>
  <c r="K27" i="162"/>
  <c r="J27" i="162"/>
  <c r="I27" i="162"/>
  <c r="H27" i="162"/>
  <c r="G27" i="162"/>
  <c r="F27" i="162"/>
  <c r="E27" i="162"/>
  <c r="D27" i="162"/>
  <c r="C27" i="162"/>
  <c r="AA27" i="163"/>
  <c r="Y27" i="163"/>
  <c r="X27" i="163"/>
  <c r="W27" i="163"/>
  <c r="V27" i="163"/>
  <c r="U27" i="163"/>
  <c r="T27" i="163"/>
  <c r="S27" i="163"/>
  <c r="R27" i="163"/>
  <c r="Q27" i="163"/>
  <c r="P27" i="163"/>
  <c r="O27" i="163"/>
  <c r="N27" i="163"/>
  <c r="M27" i="163"/>
  <c r="L27" i="163"/>
  <c r="K27" i="163"/>
  <c r="J27" i="163"/>
  <c r="I27" i="163"/>
  <c r="H27" i="163"/>
  <c r="G27" i="163"/>
  <c r="F27" i="163"/>
  <c r="E27" i="163"/>
  <c r="D27" i="163"/>
  <c r="C27" i="163"/>
  <c r="AA27" i="164"/>
  <c r="Y27" i="164"/>
  <c r="Z27" i="164" s="1"/>
  <c r="X27" i="164"/>
  <c r="W27" i="164"/>
  <c r="V27" i="164"/>
  <c r="U27" i="164"/>
  <c r="T27" i="164"/>
  <c r="S27" i="164"/>
  <c r="R27" i="164"/>
  <c r="Q27" i="164"/>
  <c r="P27" i="164"/>
  <c r="O27" i="164"/>
  <c r="N27" i="164"/>
  <c r="M27" i="164"/>
  <c r="L27" i="164"/>
  <c r="K27" i="164"/>
  <c r="J27" i="164"/>
  <c r="I27" i="164"/>
  <c r="H27" i="164"/>
  <c r="G27" i="164"/>
  <c r="F27" i="164"/>
  <c r="E27" i="164"/>
  <c r="D27" i="164"/>
  <c r="C27" i="164"/>
  <c r="AA27" i="165"/>
  <c r="Y27" i="165"/>
  <c r="X27" i="165"/>
  <c r="W27" i="165"/>
  <c r="V27" i="165"/>
  <c r="U27" i="165"/>
  <c r="T27" i="165"/>
  <c r="S27" i="165"/>
  <c r="R27" i="165"/>
  <c r="Q27" i="165"/>
  <c r="P27" i="165"/>
  <c r="O27" i="165"/>
  <c r="N27" i="165"/>
  <c r="M27" i="165"/>
  <c r="L27" i="165"/>
  <c r="K27" i="165"/>
  <c r="J27" i="165"/>
  <c r="I27" i="165"/>
  <c r="H27" i="165"/>
  <c r="G27" i="165"/>
  <c r="F27" i="165"/>
  <c r="E27" i="165"/>
  <c r="D27" i="165"/>
  <c r="C27" i="165"/>
  <c r="AA27" i="166"/>
  <c r="Y27" i="166"/>
  <c r="X27" i="166"/>
  <c r="W27" i="166"/>
  <c r="V27" i="166"/>
  <c r="U27" i="166"/>
  <c r="T27" i="166"/>
  <c r="S27" i="166"/>
  <c r="R27" i="166"/>
  <c r="Q27" i="166"/>
  <c r="P27" i="166"/>
  <c r="O27" i="166"/>
  <c r="N27" i="166"/>
  <c r="M27" i="166"/>
  <c r="L27" i="166"/>
  <c r="K27" i="166"/>
  <c r="J27" i="166"/>
  <c r="I27" i="166"/>
  <c r="H27" i="166"/>
  <c r="G27" i="166"/>
  <c r="F27" i="166"/>
  <c r="E27" i="166"/>
  <c r="D27" i="166"/>
  <c r="C27" i="166"/>
  <c r="AA27" i="167"/>
  <c r="Y27" i="167"/>
  <c r="Z27" i="167" s="1"/>
  <c r="X27" i="167"/>
  <c r="W27" i="167"/>
  <c r="V27" i="167"/>
  <c r="U27" i="167"/>
  <c r="T27" i="167"/>
  <c r="S27" i="167"/>
  <c r="R27" i="167"/>
  <c r="Q27" i="167"/>
  <c r="P27" i="167"/>
  <c r="O27" i="167"/>
  <c r="N27" i="167"/>
  <c r="M27" i="167"/>
  <c r="L27" i="167"/>
  <c r="K27" i="167"/>
  <c r="J27" i="167"/>
  <c r="I27" i="167"/>
  <c r="H27" i="167"/>
  <c r="G27" i="167"/>
  <c r="F27" i="167"/>
  <c r="E27" i="167"/>
  <c r="D27" i="167"/>
  <c r="C27" i="167"/>
  <c r="AA27" i="168"/>
  <c r="Y27" i="168"/>
  <c r="X27" i="168"/>
  <c r="Z27" i="168" s="1"/>
  <c r="W27" i="168"/>
  <c r="V27" i="168"/>
  <c r="U27" i="168"/>
  <c r="T27" i="168"/>
  <c r="S27" i="168"/>
  <c r="R27" i="168"/>
  <c r="Q27" i="168"/>
  <c r="P27" i="168"/>
  <c r="O27" i="168"/>
  <c r="N27" i="168"/>
  <c r="M27" i="168"/>
  <c r="L27" i="168"/>
  <c r="K27" i="168"/>
  <c r="J27" i="168"/>
  <c r="I27" i="168"/>
  <c r="H27" i="168"/>
  <c r="G27" i="168"/>
  <c r="F27" i="168"/>
  <c r="E27" i="168"/>
  <c r="D27" i="168"/>
  <c r="C27" i="168"/>
  <c r="AA27" i="169"/>
  <c r="Y27" i="169"/>
  <c r="X27" i="169"/>
  <c r="Z27" i="169" s="1"/>
  <c r="W27" i="169"/>
  <c r="V27" i="169"/>
  <c r="U27" i="169"/>
  <c r="T27" i="169"/>
  <c r="S27" i="169"/>
  <c r="R27" i="169"/>
  <c r="Q27" i="169"/>
  <c r="P27" i="169"/>
  <c r="O27" i="169"/>
  <c r="N27" i="169"/>
  <c r="M27" i="169"/>
  <c r="L27" i="169"/>
  <c r="K27" i="169"/>
  <c r="J27" i="169"/>
  <c r="I27" i="169"/>
  <c r="H27" i="169"/>
  <c r="G27" i="169"/>
  <c r="F27" i="169"/>
  <c r="E27" i="169"/>
  <c r="D27" i="169"/>
  <c r="C27" i="169"/>
  <c r="AA27" i="170"/>
  <c r="Y27" i="170"/>
  <c r="X27" i="170"/>
  <c r="Z27" i="170" s="1"/>
  <c r="W27" i="170"/>
  <c r="V27" i="170"/>
  <c r="U27" i="170"/>
  <c r="T27" i="170"/>
  <c r="S27" i="170"/>
  <c r="R27" i="170"/>
  <c r="Q27" i="170"/>
  <c r="P27" i="170"/>
  <c r="O27" i="170"/>
  <c r="N27" i="170"/>
  <c r="M27" i="170"/>
  <c r="L27" i="170"/>
  <c r="K27" i="170"/>
  <c r="J27" i="170"/>
  <c r="I27" i="170"/>
  <c r="H27" i="170"/>
  <c r="G27" i="170"/>
  <c r="F27" i="170"/>
  <c r="E27" i="170"/>
  <c r="D27" i="170"/>
  <c r="C27" i="170"/>
  <c r="AA27" i="171"/>
  <c r="Y27" i="171"/>
  <c r="X27" i="171"/>
  <c r="Z27" i="171" s="1"/>
  <c r="W27" i="171"/>
  <c r="V27" i="171"/>
  <c r="U27" i="171"/>
  <c r="T27" i="171"/>
  <c r="S27" i="171"/>
  <c r="R27" i="171"/>
  <c r="Q27" i="171"/>
  <c r="P27" i="171"/>
  <c r="O27" i="171"/>
  <c r="N27" i="171"/>
  <c r="M27" i="171"/>
  <c r="L27" i="171"/>
  <c r="K27" i="171"/>
  <c r="J27" i="171"/>
  <c r="I27" i="171"/>
  <c r="H27" i="171"/>
  <c r="G27" i="171"/>
  <c r="F27" i="171"/>
  <c r="E27" i="171"/>
  <c r="D27" i="171"/>
  <c r="C27" i="171"/>
  <c r="AA27" i="172"/>
  <c r="Y27" i="172"/>
  <c r="X27" i="172"/>
  <c r="W27" i="172"/>
  <c r="V27" i="172"/>
  <c r="U27" i="172"/>
  <c r="T27" i="172"/>
  <c r="S27" i="172"/>
  <c r="R27" i="172"/>
  <c r="Q27" i="172"/>
  <c r="P27" i="172"/>
  <c r="O27" i="172"/>
  <c r="N27" i="172"/>
  <c r="M27" i="172"/>
  <c r="L27" i="172"/>
  <c r="K27" i="172"/>
  <c r="J27" i="172"/>
  <c r="I27" i="172"/>
  <c r="H27" i="172"/>
  <c r="G27" i="172"/>
  <c r="F27" i="172"/>
  <c r="E27" i="172"/>
  <c r="D27" i="172"/>
  <c r="C27" i="172"/>
  <c r="AA27" i="173"/>
  <c r="Y27" i="173"/>
  <c r="X27" i="173"/>
  <c r="Z27" i="173" s="1"/>
  <c r="W27" i="173"/>
  <c r="V27" i="173"/>
  <c r="U27" i="173"/>
  <c r="T27" i="173"/>
  <c r="S27" i="173"/>
  <c r="R27" i="173"/>
  <c r="Q27" i="173"/>
  <c r="P27" i="173"/>
  <c r="O27" i="173"/>
  <c r="N27" i="173"/>
  <c r="M27" i="173"/>
  <c r="L27" i="173"/>
  <c r="K27" i="173"/>
  <c r="J27" i="173"/>
  <c r="I27" i="173"/>
  <c r="H27" i="173"/>
  <c r="G27" i="173"/>
  <c r="F27" i="173"/>
  <c r="E27" i="173"/>
  <c r="D27" i="173"/>
  <c r="C27" i="173"/>
  <c r="AA27" i="174"/>
  <c r="Y27" i="174"/>
  <c r="X27" i="174"/>
  <c r="Z27" i="174" s="1"/>
  <c r="W27" i="174"/>
  <c r="V27" i="174"/>
  <c r="U27" i="174"/>
  <c r="T27" i="174"/>
  <c r="S27" i="174"/>
  <c r="R27" i="174"/>
  <c r="Q27" i="174"/>
  <c r="P27" i="174"/>
  <c r="O27" i="174"/>
  <c r="N27" i="174"/>
  <c r="M27" i="174"/>
  <c r="L27" i="174"/>
  <c r="K27" i="174"/>
  <c r="J27" i="174"/>
  <c r="I27" i="174"/>
  <c r="H27" i="174"/>
  <c r="G27" i="174"/>
  <c r="F27" i="174"/>
  <c r="E27" i="174"/>
  <c r="D27" i="174"/>
  <c r="C27" i="174"/>
  <c r="AA27" i="175"/>
  <c r="Z27" i="175"/>
  <c r="Y27" i="175"/>
  <c r="X27" i="175"/>
  <c r="W27" i="175"/>
  <c r="V27" i="175"/>
  <c r="U27" i="175"/>
  <c r="T27" i="175"/>
  <c r="S27" i="175"/>
  <c r="R27" i="175"/>
  <c r="Q27" i="175"/>
  <c r="P27" i="175"/>
  <c r="O27" i="175"/>
  <c r="N27" i="175"/>
  <c r="M27" i="175"/>
  <c r="L27" i="175"/>
  <c r="K27" i="175"/>
  <c r="J27" i="175"/>
  <c r="I27" i="175"/>
  <c r="H27" i="175"/>
  <c r="G27" i="175"/>
  <c r="F27" i="175"/>
  <c r="E27" i="175"/>
  <c r="D27" i="175"/>
  <c r="C27" i="175"/>
  <c r="AA27" i="176"/>
  <c r="Z27" i="176"/>
  <c r="Y27" i="176"/>
  <c r="X27" i="176"/>
  <c r="W27" i="176"/>
  <c r="V27" i="176"/>
  <c r="U27" i="176"/>
  <c r="T27" i="176"/>
  <c r="S27" i="176"/>
  <c r="R27" i="176"/>
  <c r="Q27" i="176"/>
  <c r="P27" i="176"/>
  <c r="O27" i="176"/>
  <c r="N27" i="176"/>
  <c r="M27" i="176"/>
  <c r="L27" i="176"/>
  <c r="K27" i="176"/>
  <c r="J27" i="176"/>
  <c r="I27" i="176"/>
  <c r="H27" i="176"/>
  <c r="G27" i="176"/>
  <c r="F27" i="176"/>
  <c r="E27" i="176"/>
  <c r="D27" i="176"/>
  <c r="C27" i="176"/>
  <c r="AA27" i="177"/>
  <c r="Y27" i="177"/>
  <c r="X27" i="177"/>
  <c r="Z27" i="177" s="1"/>
  <c r="W27" i="177"/>
  <c r="V27" i="177"/>
  <c r="U27" i="177"/>
  <c r="T27" i="177"/>
  <c r="S27" i="177"/>
  <c r="R27" i="177"/>
  <c r="Q27" i="177"/>
  <c r="P27" i="177"/>
  <c r="O27" i="177"/>
  <c r="N27" i="177"/>
  <c r="M27" i="177"/>
  <c r="L27" i="177"/>
  <c r="K27" i="177"/>
  <c r="J27" i="177"/>
  <c r="I27" i="177"/>
  <c r="H27" i="177"/>
  <c r="G27" i="177"/>
  <c r="F27" i="177"/>
  <c r="E27" i="177"/>
  <c r="D27" i="177"/>
  <c r="C27" i="177"/>
  <c r="AA27" i="178"/>
  <c r="Y27" i="178"/>
  <c r="X27" i="178"/>
  <c r="Z27" i="178" s="1"/>
  <c r="W27" i="178"/>
  <c r="V27" i="178"/>
  <c r="U27" i="178"/>
  <c r="T27" i="178"/>
  <c r="S27" i="178"/>
  <c r="R27" i="178"/>
  <c r="Q27" i="178"/>
  <c r="P27" i="178"/>
  <c r="O27" i="178"/>
  <c r="N27" i="178"/>
  <c r="M27" i="178"/>
  <c r="L27" i="178"/>
  <c r="K27" i="178"/>
  <c r="J27" i="178"/>
  <c r="I27" i="178"/>
  <c r="H27" i="178"/>
  <c r="G27" i="178"/>
  <c r="F27" i="178"/>
  <c r="E27" i="178"/>
  <c r="D27" i="178"/>
  <c r="C27" i="178"/>
  <c r="AA27" i="179"/>
  <c r="Y27" i="179"/>
  <c r="X27" i="179"/>
  <c r="Z27" i="179" s="1"/>
  <c r="W27" i="179"/>
  <c r="V27" i="179"/>
  <c r="U27" i="179"/>
  <c r="T27" i="179"/>
  <c r="S27" i="179"/>
  <c r="R27" i="179"/>
  <c r="Q27" i="179"/>
  <c r="P27" i="179"/>
  <c r="O27" i="179"/>
  <c r="N27" i="179"/>
  <c r="M27" i="179"/>
  <c r="L27" i="179"/>
  <c r="K27" i="179"/>
  <c r="J27" i="179"/>
  <c r="I27" i="179"/>
  <c r="H27" i="179"/>
  <c r="G27" i="179"/>
  <c r="F27" i="179"/>
  <c r="E27" i="179"/>
  <c r="D27" i="179"/>
  <c r="C27" i="179"/>
  <c r="AA27" i="180"/>
  <c r="Y27" i="180"/>
  <c r="X27" i="180"/>
  <c r="W27" i="180"/>
  <c r="V27" i="180"/>
  <c r="U27" i="180"/>
  <c r="T27" i="180"/>
  <c r="S27" i="180"/>
  <c r="R27" i="180"/>
  <c r="Q27" i="180"/>
  <c r="P27" i="180"/>
  <c r="O27" i="180"/>
  <c r="N27" i="180"/>
  <c r="M27" i="180"/>
  <c r="L27" i="180"/>
  <c r="K27" i="180"/>
  <c r="J27" i="180"/>
  <c r="I27" i="180"/>
  <c r="H27" i="180"/>
  <c r="G27" i="180"/>
  <c r="F27" i="180"/>
  <c r="E27" i="180"/>
  <c r="D27" i="180"/>
  <c r="C27" i="180"/>
  <c r="AA27" i="181"/>
  <c r="Y27" i="181"/>
  <c r="X27" i="181"/>
  <c r="Z27" i="181" s="1"/>
  <c r="W27" i="181"/>
  <c r="V27" i="181"/>
  <c r="U27" i="181"/>
  <c r="T27" i="181"/>
  <c r="S27" i="181"/>
  <c r="R27" i="181"/>
  <c r="Q27" i="181"/>
  <c r="P27" i="181"/>
  <c r="O27" i="181"/>
  <c r="N27" i="181"/>
  <c r="M27" i="181"/>
  <c r="L27" i="181"/>
  <c r="K27" i="181"/>
  <c r="J27" i="181"/>
  <c r="I27" i="181"/>
  <c r="H27" i="181"/>
  <c r="G27" i="181"/>
  <c r="F27" i="181"/>
  <c r="E27" i="181"/>
  <c r="D27" i="181"/>
  <c r="C27" i="181"/>
  <c r="AA27" i="182"/>
  <c r="Y27" i="182"/>
  <c r="X27" i="182"/>
  <c r="Z27" i="182" s="1"/>
  <c r="W27" i="182"/>
  <c r="V27" i="182"/>
  <c r="U27" i="182"/>
  <c r="T27" i="182"/>
  <c r="S27" i="182"/>
  <c r="R27" i="182"/>
  <c r="Q27" i="182"/>
  <c r="P27" i="182"/>
  <c r="O27" i="182"/>
  <c r="N27" i="182"/>
  <c r="M27" i="182"/>
  <c r="L27" i="182"/>
  <c r="K27" i="182"/>
  <c r="J27" i="182"/>
  <c r="I27" i="182"/>
  <c r="H27" i="182"/>
  <c r="G27" i="182"/>
  <c r="F27" i="182"/>
  <c r="E27" i="182"/>
  <c r="D27" i="182"/>
  <c r="C27" i="182"/>
  <c r="AA27" i="183"/>
  <c r="Y27" i="183"/>
  <c r="X27" i="183"/>
  <c r="W27" i="183"/>
  <c r="V27" i="183"/>
  <c r="U27" i="183"/>
  <c r="T27" i="183"/>
  <c r="S27" i="183"/>
  <c r="R27" i="183"/>
  <c r="Q27" i="183"/>
  <c r="P27" i="183"/>
  <c r="O27" i="183"/>
  <c r="N27" i="183"/>
  <c r="M27" i="183"/>
  <c r="L27" i="183"/>
  <c r="K27" i="183"/>
  <c r="J27" i="183"/>
  <c r="I27" i="183"/>
  <c r="H27" i="183"/>
  <c r="G27" i="183"/>
  <c r="F27" i="183"/>
  <c r="E27" i="183"/>
  <c r="D27" i="183"/>
  <c r="C27" i="183"/>
  <c r="AA27" i="184"/>
  <c r="Y27" i="184"/>
  <c r="X27" i="184"/>
  <c r="Z27" i="184" s="1"/>
  <c r="W27" i="184"/>
  <c r="V27" i="184"/>
  <c r="U27" i="184"/>
  <c r="T27" i="184"/>
  <c r="S27" i="184"/>
  <c r="R27" i="184"/>
  <c r="Q27" i="184"/>
  <c r="P27" i="184"/>
  <c r="O27" i="184"/>
  <c r="N27" i="184"/>
  <c r="M27" i="184"/>
  <c r="L27" i="184"/>
  <c r="K27" i="184"/>
  <c r="J27" i="184"/>
  <c r="I27" i="184"/>
  <c r="H27" i="184"/>
  <c r="G27" i="184"/>
  <c r="F27" i="184"/>
  <c r="E27" i="184"/>
  <c r="D27" i="184"/>
  <c r="C27" i="184"/>
  <c r="AA27" i="185"/>
  <c r="Z27" i="185"/>
  <c r="Y27" i="185"/>
  <c r="X27" i="185"/>
  <c r="W27" i="185"/>
  <c r="V27" i="185"/>
  <c r="U27" i="185"/>
  <c r="T27" i="185"/>
  <c r="S27" i="185"/>
  <c r="R27" i="185"/>
  <c r="Q27" i="185"/>
  <c r="P27" i="185"/>
  <c r="O27" i="185"/>
  <c r="N27" i="185"/>
  <c r="M27" i="185"/>
  <c r="L27" i="185"/>
  <c r="K27" i="185"/>
  <c r="J27" i="185"/>
  <c r="I27" i="185"/>
  <c r="H27" i="185"/>
  <c r="G27" i="185"/>
  <c r="F27" i="185"/>
  <c r="E27" i="185"/>
  <c r="D27" i="185"/>
  <c r="C27" i="185"/>
  <c r="AA27" i="186"/>
  <c r="Y27" i="186"/>
  <c r="X27" i="186"/>
  <c r="W27" i="186"/>
  <c r="V27" i="186"/>
  <c r="U27" i="186"/>
  <c r="T27" i="186"/>
  <c r="S27" i="186"/>
  <c r="R27" i="186"/>
  <c r="Q27" i="186"/>
  <c r="P27" i="186"/>
  <c r="O27" i="186"/>
  <c r="N27" i="186"/>
  <c r="M27" i="186"/>
  <c r="L27" i="186"/>
  <c r="K27" i="186"/>
  <c r="J27" i="186"/>
  <c r="I27" i="186"/>
  <c r="H27" i="186"/>
  <c r="G27" i="186"/>
  <c r="F27" i="186"/>
  <c r="E27" i="186"/>
  <c r="D27" i="186"/>
  <c r="C27" i="186"/>
  <c r="AA27" i="187"/>
  <c r="Y27" i="187"/>
  <c r="X27" i="187"/>
  <c r="W27" i="187"/>
  <c r="V27" i="187"/>
  <c r="U27" i="187"/>
  <c r="T27" i="187"/>
  <c r="S27" i="187"/>
  <c r="R27" i="187"/>
  <c r="Q27" i="187"/>
  <c r="P27" i="187"/>
  <c r="O27" i="187"/>
  <c r="N27" i="187"/>
  <c r="M27" i="187"/>
  <c r="L27" i="187"/>
  <c r="K27" i="187"/>
  <c r="J27" i="187"/>
  <c r="I27" i="187"/>
  <c r="H27" i="187"/>
  <c r="G27" i="187"/>
  <c r="F27" i="187"/>
  <c r="E27" i="187"/>
  <c r="D27" i="187"/>
  <c r="C27" i="187"/>
  <c r="AA27" i="188"/>
  <c r="Y27" i="188"/>
  <c r="X27" i="188"/>
  <c r="W27" i="188"/>
  <c r="V27" i="188"/>
  <c r="U27" i="188"/>
  <c r="T27" i="188"/>
  <c r="S27" i="188"/>
  <c r="R27" i="188"/>
  <c r="Q27" i="188"/>
  <c r="P27" i="188"/>
  <c r="O27" i="188"/>
  <c r="N27" i="188"/>
  <c r="M27" i="188"/>
  <c r="L27" i="188"/>
  <c r="K27" i="188"/>
  <c r="J27" i="188"/>
  <c r="I27" i="188"/>
  <c r="H27" i="188"/>
  <c r="G27" i="188"/>
  <c r="F27" i="188"/>
  <c r="E27" i="188"/>
  <c r="D27" i="188"/>
  <c r="C27" i="188"/>
  <c r="AA27" i="189"/>
  <c r="Y27" i="189"/>
  <c r="X27" i="189"/>
  <c r="Z27" i="189" s="1"/>
  <c r="W27" i="189"/>
  <c r="V27" i="189"/>
  <c r="U27" i="189"/>
  <c r="T27" i="189"/>
  <c r="S27" i="189"/>
  <c r="R27" i="189"/>
  <c r="Q27" i="189"/>
  <c r="P27" i="189"/>
  <c r="O27" i="189"/>
  <c r="N27" i="189"/>
  <c r="M27" i="189"/>
  <c r="L27" i="189"/>
  <c r="K27" i="189"/>
  <c r="J27" i="189"/>
  <c r="I27" i="189"/>
  <c r="H27" i="189"/>
  <c r="G27" i="189"/>
  <c r="F27" i="189"/>
  <c r="E27" i="189"/>
  <c r="D27" i="189"/>
  <c r="C27" i="189"/>
  <c r="AA27" i="190"/>
  <c r="Y27" i="190"/>
  <c r="X27" i="190"/>
  <c r="Z27" i="190" s="1"/>
  <c r="W27" i="190"/>
  <c r="V27" i="190"/>
  <c r="U27" i="190"/>
  <c r="T27" i="190"/>
  <c r="S27" i="190"/>
  <c r="R27" i="190"/>
  <c r="Q27" i="190"/>
  <c r="P27" i="190"/>
  <c r="O27" i="190"/>
  <c r="N27" i="190"/>
  <c r="M27" i="190"/>
  <c r="L27" i="190"/>
  <c r="K27" i="190"/>
  <c r="J27" i="190"/>
  <c r="I27" i="190"/>
  <c r="H27" i="190"/>
  <c r="G27" i="190"/>
  <c r="F27" i="190"/>
  <c r="E27" i="190"/>
  <c r="D27" i="190"/>
  <c r="C27" i="190"/>
  <c r="AA27" i="191"/>
  <c r="Z27" i="191"/>
  <c r="Y27" i="191"/>
  <c r="X27" i="191"/>
  <c r="W27" i="191"/>
  <c r="V27" i="191"/>
  <c r="U27" i="191"/>
  <c r="T27" i="191"/>
  <c r="S27" i="191"/>
  <c r="R27" i="191"/>
  <c r="Q27" i="191"/>
  <c r="P27" i="191"/>
  <c r="O27" i="191"/>
  <c r="N27" i="191"/>
  <c r="M27" i="191"/>
  <c r="L27" i="191"/>
  <c r="K27" i="191"/>
  <c r="J27" i="191"/>
  <c r="I27" i="191"/>
  <c r="H27" i="191"/>
  <c r="G27" i="191"/>
  <c r="F27" i="191"/>
  <c r="E27" i="191"/>
  <c r="D27" i="191"/>
  <c r="C27" i="191"/>
  <c r="AA27" i="192"/>
  <c r="Y27" i="192"/>
  <c r="X27" i="192"/>
  <c r="Z27" i="192" s="1"/>
  <c r="W27" i="192"/>
  <c r="V27" i="192"/>
  <c r="U27" i="192"/>
  <c r="T27" i="192"/>
  <c r="S27" i="192"/>
  <c r="R27" i="192"/>
  <c r="Q27" i="192"/>
  <c r="P27" i="192"/>
  <c r="O27" i="192"/>
  <c r="N27" i="192"/>
  <c r="M27" i="192"/>
  <c r="L27" i="192"/>
  <c r="K27" i="192"/>
  <c r="J27" i="192"/>
  <c r="I27" i="192"/>
  <c r="H27" i="192"/>
  <c r="G27" i="192"/>
  <c r="F27" i="192"/>
  <c r="E27" i="192"/>
  <c r="D27" i="192"/>
  <c r="C27" i="192"/>
  <c r="AA27" i="193"/>
  <c r="Y27" i="193"/>
  <c r="X27" i="193"/>
  <c r="Z27" i="193" s="1"/>
  <c r="W27" i="193"/>
  <c r="V27" i="193"/>
  <c r="U27" i="193"/>
  <c r="T27" i="193"/>
  <c r="S27" i="193"/>
  <c r="R27" i="193"/>
  <c r="Q27" i="193"/>
  <c r="P27" i="193"/>
  <c r="O27" i="193"/>
  <c r="N27" i="193"/>
  <c r="M27" i="193"/>
  <c r="L27" i="193"/>
  <c r="K27" i="193"/>
  <c r="J27" i="193"/>
  <c r="I27" i="193"/>
  <c r="H27" i="193"/>
  <c r="G27" i="193"/>
  <c r="F27" i="193"/>
  <c r="E27" i="193"/>
  <c r="D27" i="193"/>
  <c r="C27" i="193"/>
  <c r="AA27" i="194"/>
  <c r="Y27" i="194"/>
  <c r="X27" i="194"/>
  <c r="Z27" i="194" s="1"/>
  <c r="W27" i="194"/>
  <c r="V27" i="194"/>
  <c r="U27" i="194"/>
  <c r="T27" i="194"/>
  <c r="S27" i="194"/>
  <c r="R27" i="194"/>
  <c r="Q27" i="194"/>
  <c r="P27" i="194"/>
  <c r="O27" i="194"/>
  <c r="N27" i="194"/>
  <c r="M27" i="194"/>
  <c r="L27" i="194"/>
  <c r="K27" i="194"/>
  <c r="J27" i="194"/>
  <c r="I27" i="194"/>
  <c r="H27" i="194"/>
  <c r="G27" i="194"/>
  <c r="F27" i="194"/>
  <c r="E27" i="194"/>
  <c r="D27" i="194"/>
  <c r="C27" i="194"/>
  <c r="AA27" i="195"/>
  <c r="Y27" i="195"/>
  <c r="X27" i="195"/>
  <c r="Z27" i="195" s="1"/>
  <c r="W27" i="195"/>
  <c r="V27" i="195"/>
  <c r="U27" i="195"/>
  <c r="T27" i="195"/>
  <c r="S27" i="195"/>
  <c r="R27" i="195"/>
  <c r="Q27" i="195"/>
  <c r="P27" i="195"/>
  <c r="O27" i="195"/>
  <c r="N27" i="195"/>
  <c r="M27" i="195"/>
  <c r="L27" i="195"/>
  <c r="K27" i="195"/>
  <c r="J27" i="195"/>
  <c r="I27" i="195"/>
  <c r="H27" i="195"/>
  <c r="G27" i="195"/>
  <c r="F27" i="195"/>
  <c r="E27" i="195"/>
  <c r="D27" i="195"/>
  <c r="C27" i="195"/>
  <c r="AA27" i="196"/>
  <c r="Y27" i="196"/>
  <c r="X27" i="196"/>
  <c r="Z27" i="196" s="1"/>
  <c r="W27" i="196"/>
  <c r="V27" i="196"/>
  <c r="U27" i="196"/>
  <c r="T27" i="196"/>
  <c r="S27" i="196"/>
  <c r="R27" i="196"/>
  <c r="Q27" i="196"/>
  <c r="P27" i="196"/>
  <c r="O27" i="196"/>
  <c r="N27" i="196"/>
  <c r="M27" i="196"/>
  <c r="L27" i="196"/>
  <c r="K27" i="196"/>
  <c r="J27" i="196"/>
  <c r="I27" i="196"/>
  <c r="H27" i="196"/>
  <c r="G27" i="196"/>
  <c r="F27" i="196"/>
  <c r="E27" i="196"/>
  <c r="D27" i="196"/>
  <c r="C27" i="196"/>
  <c r="AA27" i="197"/>
  <c r="Y27" i="197"/>
  <c r="X27" i="197"/>
  <c r="Z27" i="197" s="1"/>
  <c r="W27" i="197"/>
  <c r="V27" i="197"/>
  <c r="U27" i="197"/>
  <c r="T27" i="197"/>
  <c r="S27" i="197"/>
  <c r="R27" i="197"/>
  <c r="Q27" i="197"/>
  <c r="P27" i="197"/>
  <c r="O27" i="197"/>
  <c r="N27" i="197"/>
  <c r="M27" i="197"/>
  <c r="L27" i="197"/>
  <c r="K27" i="197"/>
  <c r="J27" i="197"/>
  <c r="I27" i="197"/>
  <c r="H27" i="197"/>
  <c r="G27" i="197"/>
  <c r="F27" i="197"/>
  <c r="E27" i="197"/>
  <c r="D27" i="197"/>
  <c r="C27" i="197"/>
  <c r="AA27" i="198"/>
  <c r="Y27" i="198"/>
  <c r="X27" i="198"/>
  <c r="Z27" i="198" s="1"/>
  <c r="W27" i="198"/>
  <c r="V27" i="198"/>
  <c r="U27" i="198"/>
  <c r="T27" i="198"/>
  <c r="S27" i="198"/>
  <c r="R27" i="198"/>
  <c r="Q27" i="198"/>
  <c r="P27" i="198"/>
  <c r="O27" i="198"/>
  <c r="N27" i="198"/>
  <c r="M27" i="198"/>
  <c r="L27" i="198"/>
  <c r="K27" i="198"/>
  <c r="J27" i="198"/>
  <c r="I27" i="198"/>
  <c r="H27" i="198"/>
  <c r="G27" i="198"/>
  <c r="F27" i="198"/>
  <c r="E27" i="198"/>
  <c r="D27" i="198"/>
  <c r="C27" i="198"/>
  <c r="AA27" i="199"/>
  <c r="Y27" i="199"/>
  <c r="X27" i="199"/>
  <c r="W27" i="199"/>
  <c r="V27" i="199"/>
  <c r="U27" i="199"/>
  <c r="T27" i="199"/>
  <c r="S27" i="199"/>
  <c r="R27" i="199"/>
  <c r="Q27" i="199"/>
  <c r="P27" i="199"/>
  <c r="O27" i="199"/>
  <c r="N27" i="199"/>
  <c r="M27" i="199"/>
  <c r="L27" i="199"/>
  <c r="K27" i="199"/>
  <c r="J27" i="199"/>
  <c r="I27" i="199"/>
  <c r="H27" i="199"/>
  <c r="G27" i="199"/>
  <c r="F27" i="199"/>
  <c r="E27" i="199"/>
  <c r="D27" i="199"/>
  <c r="C27" i="199"/>
  <c r="AA27" i="200"/>
  <c r="Z27" i="200"/>
  <c r="Y27" i="200"/>
  <c r="X27" i="200"/>
  <c r="W27" i="200"/>
  <c r="V27" i="200"/>
  <c r="U27" i="200"/>
  <c r="T27" i="200"/>
  <c r="S27" i="200"/>
  <c r="R27" i="200"/>
  <c r="Q27" i="200"/>
  <c r="P27" i="200"/>
  <c r="O27" i="200"/>
  <c r="N27" i="200"/>
  <c r="M27" i="200"/>
  <c r="L27" i="200"/>
  <c r="K27" i="200"/>
  <c r="J27" i="200"/>
  <c r="I27" i="200"/>
  <c r="H27" i="200"/>
  <c r="G27" i="200"/>
  <c r="F27" i="200"/>
  <c r="E27" i="200"/>
  <c r="D27" i="200"/>
  <c r="C27" i="200"/>
  <c r="AA27" i="201"/>
  <c r="Z27" i="201"/>
  <c r="Y27" i="201"/>
  <c r="X27" i="201"/>
  <c r="W27" i="201"/>
  <c r="V27" i="201"/>
  <c r="U27" i="201"/>
  <c r="T27" i="201"/>
  <c r="S27" i="201"/>
  <c r="R27" i="201"/>
  <c r="Q27" i="201"/>
  <c r="P27" i="201"/>
  <c r="O27" i="201"/>
  <c r="N27" i="201"/>
  <c r="M27" i="201"/>
  <c r="L27" i="201"/>
  <c r="K27" i="201"/>
  <c r="J27" i="201"/>
  <c r="I27" i="201"/>
  <c r="H27" i="201"/>
  <c r="G27" i="201"/>
  <c r="F27" i="201"/>
  <c r="E27" i="201"/>
  <c r="D27" i="201"/>
  <c r="C27" i="201"/>
  <c r="AA27" i="202"/>
  <c r="Y27" i="202"/>
  <c r="X27" i="202"/>
  <c r="Z27" i="202" s="1"/>
  <c r="W27" i="202"/>
  <c r="V27" i="202"/>
  <c r="U27" i="202"/>
  <c r="T27" i="202"/>
  <c r="S27" i="202"/>
  <c r="R27" i="202"/>
  <c r="Q27" i="202"/>
  <c r="P27" i="202"/>
  <c r="O27" i="202"/>
  <c r="N27" i="202"/>
  <c r="M27" i="202"/>
  <c r="L27" i="202"/>
  <c r="K27" i="202"/>
  <c r="J27" i="202"/>
  <c r="I27" i="202"/>
  <c r="H27" i="202"/>
  <c r="G27" i="202"/>
  <c r="F27" i="202"/>
  <c r="E27" i="202"/>
  <c r="D27" i="202"/>
  <c r="C27" i="202"/>
  <c r="AA27" i="203"/>
  <c r="Y27" i="203"/>
  <c r="X27" i="203"/>
  <c r="Z27" i="203" s="1"/>
  <c r="W27" i="203"/>
  <c r="V27" i="203"/>
  <c r="U27" i="203"/>
  <c r="T27" i="203"/>
  <c r="S27" i="203"/>
  <c r="R27" i="203"/>
  <c r="Q27" i="203"/>
  <c r="P27" i="203"/>
  <c r="O27" i="203"/>
  <c r="N27" i="203"/>
  <c r="M27" i="203"/>
  <c r="L27" i="203"/>
  <c r="K27" i="203"/>
  <c r="J27" i="203"/>
  <c r="I27" i="203"/>
  <c r="H27" i="203"/>
  <c r="G27" i="203"/>
  <c r="F27" i="203"/>
  <c r="E27" i="203"/>
  <c r="D27" i="203"/>
  <c r="C27" i="203"/>
  <c r="AA27" i="204"/>
  <c r="Y27" i="204"/>
  <c r="X27" i="204"/>
  <c r="W27" i="204"/>
  <c r="V27" i="204"/>
  <c r="U27" i="204"/>
  <c r="T27" i="204"/>
  <c r="S27" i="204"/>
  <c r="R27" i="204"/>
  <c r="Q27" i="204"/>
  <c r="P27" i="204"/>
  <c r="O27" i="204"/>
  <c r="N27" i="204"/>
  <c r="M27" i="204"/>
  <c r="L27" i="204"/>
  <c r="K27" i="204"/>
  <c r="J27" i="204"/>
  <c r="I27" i="204"/>
  <c r="H27" i="204"/>
  <c r="G27" i="204"/>
  <c r="F27" i="204"/>
  <c r="E27" i="204"/>
  <c r="D27" i="204"/>
  <c r="C27" i="204"/>
  <c r="AA27" i="205"/>
  <c r="Y27" i="205"/>
  <c r="X27" i="205"/>
  <c r="Z27" i="205" s="1"/>
  <c r="W27" i="205"/>
  <c r="V27" i="205"/>
  <c r="U27" i="205"/>
  <c r="T27" i="205"/>
  <c r="S27" i="205"/>
  <c r="R27" i="205"/>
  <c r="Q27" i="205"/>
  <c r="P27" i="205"/>
  <c r="O27" i="205"/>
  <c r="N27" i="205"/>
  <c r="M27" i="205"/>
  <c r="L27" i="205"/>
  <c r="K27" i="205"/>
  <c r="J27" i="205"/>
  <c r="I27" i="205"/>
  <c r="H27" i="205"/>
  <c r="G27" i="205"/>
  <c r="F27" i="205"/>
  <c r="E27" i="205"/>
  <c r="D27" i="205"/>
  <c r="C27" i="205"/>
  <c r="AA27" i="206"/>
  <c r="Y27" i="206"/>
  <c r="X27" i="206"/>
  <c r="W27" i="206"/>
  <c r="V27" i="206"/>
  <c r="U27" i="206"/>
  <c r="T27" i="206"/>
  <c r="S27" i="206"/>
  <c r="R27" i="206"/>
  <c r="Q27" i="206"/>
  <c r="P27" i="206"/>
  <c r="O27" i="206"/>
  <c r="N27" i="206"/>
  <c r="M27" i="206"/>
  <c r="L27" i="206"/>
  <c r="K27" i="206"/>
  <c r="J27" i="206"/>
  <c r="I27" i="206"/>
  <c r="H27" i="206"/>
  <c r="G27" i="206"/>
  <c r="F27" i="206"/>
  <c r="E27" i="206"/>
  <c r="D27" i="206"/>
  <c r="C27" i="206"/>
  <c r="AA27" i="207"/>
  <c r="Y27" i="207"/>
  <c r="X27" i="207"/>
  <c r="Z27" i="207" s="1"/>
  <c r="W27" i="207"/>
  <c r="V27" i="207"/>
  <c r="U27" i="207"/>
  <c r="T27" i="207"/>
  <c r="S27" i="207"/>
  <c r="R27" i="207"/>
  <c r="Q27" i="207"/>
  <c r="P27" i="207"/>
  <c r="O27" i="207"/>
  <c r="N27" i="207"/>
  <c r="M27" i="207"/>
  <c r="L27" i="207"/>
  <c r="K27" i="207"/>
  <c r="J27" i="207"/>
  <c r="I27" i="207"/>
  <c r="H27" i="207"/>
  <c r="G27" i="207"/>
  <c r="F27" i="207"/>
  <c r="E27" i="207"/>
  <c r="D27" i="207"/>
  <c r="C27" i="207"/>
  <c r="AA27" i="208"/>
  <c r="Y27" i="208"/>
  <c r="X27" i="208"/>
  <c r="W27" i="208"/>
  <c r="V27" i="208"/>
  <c r="U27" i="208"/>
  <c r="T27" i="208"/>
  <c r="S27" i="208"/>
  <c r="R27" i="208"/>
  <c r="Q27" i="208"/>
  <c r="P27" i="208"/>
  <c r="O27" i="208"/>
  <c r="N27" i="208"/>
  <c r="M27" i="208"/>
  <c r="L27" i="208"/>
  <c r="K27" i="208"/>
  <c r="J27" i="208"/>
  <c r="I27" i="208"/>
  <c r="H27" i="208"/>
  <c r="G27" i="208"/>
  <c r="F27" i="208"/>
  <c r="E27" i="208"/>
  <c r="D27" i="208"/>
  <c r="C27" i="208"/>
  <c r="AA27" i="209"/>
  <c r="Z27" i="209"/>
  <c r="Y27" i="209"/>
  <c r="X27" i="209"/>
  <c r="W27" i="209"/>
  <c r="V27" i="209"/>
  <c r="U27" i="209"/>
  <c r="T27" i="209"/>
  <c r="S27" i="209"/>
  <c r="R27" i="209"/>
  <c r="Q27" i="209"/>
  <c r="P27" i="209"/>
  <c r="O27" i="209"/>
  <c r="N27" i="209"/>
  <c r="M27" i="209"/>
  <c r="L27" i="209"/>
  <c r="K27" i="209"/>
  <c r="J27" i="209"/>
  <c r="I27" i="209"/>
  <c r="H27" i="209"/>
  <c r="G27" i="209"/>
  <c r="F27" i="209"/>
  <c r="E27" i="209"/>
  <c r="D27" i="209"/>
  <c r="C27" i="209"/>
  <c r="AA27" i="210"/>
  <c r="Y27" i="210"/>
  <c r="X27" i="210"/>
  <c r="Z27" i="210" s="1"/>
  <c r="W27" i="210"/>
  <c r="V27" i="210"/>
  <c r="U27" i="210"/>
  <c r="T27" i="210"/>
  <c r="S27" i="210"/>
  <c r="R27" i="210"/>
  <c r="Q27" i="210"/>
  <c r="P27" i="210"/>
  <c r="O27" i="210"/>
  <c r="N27" i="210"/>
  <c r="M27" i="210"/>
  <c r="L27" i="210"/>
  <c r="K27" i="210"/>
  <c r="J27" i="210"/>
  <c r="I27" i="210"/>
  <c r="H27" i="210"/>
  <c r="G27" i="210"/>
  <c r="F27" i="210"/>
  <c r="E27" i="210"/>
  <c r="D27" i="210"/>
  <c r="C27" i="210"/>
  <c r="AA27" i="211"/>
  <c r="Y27" i="211"/>
  <c r="X27" i="211"/>
  <c r="Z27" i="211" s="1"/>
  <c r="W27" i="211"/>
  <c r="V27" i="211"/>
  <c r="U27" i="211"/>
  <c r="T27" i="211"/>
  <c r="S27" i="211"/>
  <c r="R27" i="211"/>
  <c r="Q27" i="211"/>
  <c r="P27" i="211"/>
  <c r="O27" i="211"/>
  <c r="N27" i="211"/>
  <c r="M27" i="211"/>
  <c r="L27" i="211"/>
  <c r="K27" i="211"/>
  <c r="J27" i="211"/>
  <c r="I27" i="211"/>
  <c r="H27" i="211"/>
  <c r="G27" i="211"/>
  <c r="F27" i="211"/>
  <c r="E27" i="211"/>
  <c r="D27" i="211"/>
  <c r="C27" i="211"/>
  <c r="AA27" i="212"/>
  <c r="Z27" i="212"/>
  <c r="Y27" i="212"/>
  <c r="X27" i="212"/>
  <c r="W27" i="212"/>
  <c r="V27" i="212"/>
  <c r="U27" i="212"/>
  <c r="T27" i="212"/>
  <c r="S27" i="212"/>
  <c r="R27" i="212"/>
  <c r="Q27" i="212"/>
  <c r="P27" i="212"/>
  <c r="O27" i="212"/>
  <c r="N27" i="212"/>
  <c r="M27" i="212"/>
  <c r="L27" i="212"/>
  <c r="K27" i="212"/>
  <c r="J27" i="212"/>
  <c r="I27" i="212"/>
  <c r="H27" i="212"/>
  <c r="G27" i="212"/>
  <c r="F27" i="212"/>
  <c r="E27" i="212"/>
  <c r="D27" i="212"/>
  <c r="C27" i="212"/>
  <c r="AA27" i="213"/>
  <c r="Y27" i="213"/>
  <c r="X27" i="213"/>
  <c r="Z27" i="213" s="1"/>
  <c r="W27" i="213"/>
  <c r="V27" i="213"/>
  <c r="U27" i="213"/>
  <c r="T27" i="213"/>
  <c r="S27" i="213"/>
  <c r="R27" i="213"/>
  <c r="Q27" i="213"/>
  <c r="P27" i="213"/>
  <c r="O27" i="213"/>
  <c r="N27" i="213"/>
  <c r="M27" i="213"/>
  <c r="L27" i="213"/>
  <c r="K27" i="213"/>
  <c r="J27" i="213"/>
  <c r="I27" i="213"/>
  <c r="H27" i="213"/>
  <c r="G27" i="213"/>
  <c r="F27" i="213"/>
  <c r="E27" i="213"/>
  <c r="D27" i="213"/>
  <c r="C27" i="213"/>
  <c r="AA27" i="214"/>
  <c r="Y27" i="214"/>
  <c r="X27" i="214"/>
  <c r="W27" i="214"/>
  <c r="V27" i="214"/>
  <c r="U27" i="214"/>
  <c r="T27" i="214"/>
  <c r="S27" i="214"/>
  <c r="R27" i="214"/>
  <c r="Q27" i="214"/>
  <c r="P27" i="214"/>
  <c r="O27" i="214"/>
  <c r="N27" i="214"/>
  <c r="M27" i="214"/>
  <c r="L27" i="214"/>
  <c r="K27" i="214"/>
  <c r="J27" i="214"/>
  <c r="I27" i="214"/>
  <c r="H27" i="214"/>
  <c r="G27" i="214"/>
  <c r="F27" i="214"/>
  <c r="E27" i="214"/>
  <c r="D27" i="214"/>
  <c r="C27" i="214"/>
  <c r="AA27" i="215"/>
  <c r="Y27" i="215"/>
  <c r="Z27" i="215" s="1"/>
  <c r="X27" i="215"/>
  <c r="W27" i="215"/>
  <c r="V27" i="215"/>
  <c r="U27" i="215"/>
  <c r="T27" i="215"/>
  <c r="S27" i="215"/>
  <c r="R27" i="215"/>
  <c r="Q27" i="215"/>
  <c r="P27" i="215"/>
  <c r="O27" i="215"/>
  <c r="N27" i="215"/>
  <c r="M27" i="215"/>
  <c r="L27" i="215"/>
  <c r="K27" i="215"/>
  <c r="J27" i="215"/>
  <c r="I27" i="215"/>
  <c r="H27" i="215"/>
  <c r="G27" i="215"/>
  <c r="F27" i="215"/>
  <c r="E27" i="215"/>
  <c r="D27" i="215"/>
  <c r="C27" i="215"/>
  <c r="AA27" i="216"/>
  <c r="Y27" i="216"/>
  <c r="X27" i="216"/>
  <c r="Z27" i="216" s="1"/>
  <c r="W27" i="216"/>
  <c r="V27" i="216"/>
  <c r="U27" i="216"/>
  <c r="T27" i="216"/>
  <c r="S27" i="216"/>
  <c r="R27" i="216"/>
  <c r="Q27" i="216"/>
  <c r="P27" i="216"/>
  <c r="O27" i="216"/>
  <c r="N27" i="216"/>
  <c r="M27" i="216"/>
  <c r="L27" i="216"/>
  <c r="K27" i="216"/>
  <c r="J27" i="216"/>
  <c r="I27" i="216"/>
  <c r="H27" i="216"/>
  <c r="G27" i="216"/>
  <c r="F27" i="216"/>
  <c r="E27" i="216"/>
  <c r="D27" i="216"/>
  <c r="C27" i="216"/>
  <c r="AA27" i="217"/>
  <c r="Y27" i="217"/>
  <c r="X27" i="217"/>
  <c r="Z27" i="217" s="1"/>
  <c r="W27" i="217"/>
  <c r="V27" i="217"/>
  <c r="U27" i="217"/>
  <c r="T27" i="217"/>
  <c r="S27" i="217"/>
  <c r="R27" i="217"/>
  <c r="Q27" i="217"/>
  <c r="P27" i="217"/>
  <c r="O27" i="217"/>
  <c r="N27" i="217"/>
  <c r="M27" i="217"/>
  <c r="L27" i="217"/>
  <c r="K27" i="217"/>
  <c r="J27" i="217"/>
  <c r="I27" i="217"/>
  <c r="H27" i="217"/>
  <c r="G27" i="217"/>
  <c r="F27" i="217"/>
  <c r="E27" i="217"/>
  <c r="D27" i="217"/>
  <c r="C27" i="217"/>
  <c r="AA27" i="218"/>
  <c r="Y27" i="218"/>
  <c r="X27" i="218"/>
  <c r="Z27" i="218" s="1"/>
  <c r="W27" i="218"/>
  <c r="V27" i="218"/>
  <c r="U27" i="218"/>
  <c r="T27" i="218"/>
  <c r="S27" i="218"/>
  <c r="R27" i="218"/>
  <c r="Q27" i="218"/>
  <c r="P27" i="218"/>
  <c r="O27" i="218"/>
  <c r="N27" i="218"/>
  <c r="M27" i="218"/>
  <c r="L27" i="218"/>
  <c r="K27" i="218"/>
  <c r="J27" i="218"/>
  <c r="I27" i="218"/>
  <c r="H27" i="218"/>
  <c r="G27" i="218"/>
  <c r="F27" i="218"/>
  <c r="E27" i="218"/>
  <c r="D27" i="218"/>
  <c r="C27" i="218"/>
  <c r="AA27" i="219"/>
  <c r="Y27" i="219"/>
  <c r="X27" i="219"/>
  <c r="Z27" i="219" s="1"/>
  <c r="W27" i="219"/>
  <c r="V27" i="219"/>
  <c r="U27" i="219"/>
  <c r="T27" i="219"/>
  <c r="S27" i="219"/>
  <c r="R27" i="219"/>
  <c r="Q27" i="219"/>
  <c r="P27" i="219"/>
  <c r="O27" i="219"/>
  <c r="N27" i="219"/>
  <c r="M27" i="219"/>
  <c r="L27" i="219"/>
  <c r="K27" i="219"/>
  <c r="J27" i="219"/>
  <c r="I27" i="219"/>
  <c r="H27" i="219"/>
  <c r="G27" i="219"/>
  <c r="F27" i="219"/>
  <c r="E27" i="219"/>
  <c r="D27" i="219"/>
  <c r="C27" i="219"/>
  <c r="AA27" i="220"/>
  <c r="Z27" i="220"/>
  <c r="Y27" i="220"/>
  <c r="X27" i="220"/>
  <c r="W27" i="220"/>
  <c r="V27" i="220"/>
  <c r="U27" i="220"/>
  <c r="T27" i="220"/>
  <c r="S27" i="220"/>
  <c r="R27" i="220"/>
  <c r="Q27" i="220"/>
  <c r="P27" i="220"/>
  <c r="O27" i="220"/>
  <c r="N27" i="220"/>
  <c r="M27" i="220"/>
  <c r="L27" i="220"/>
  <c r="K27" i="220"/>
  <c r="J27" i="220"/>
  <c r="I27" i="220"/>
  <c r="H27" i="220"/>
  <c r="G27" i="220"/>
  <c r="F27" i="220"/>
  <c r="E27" i="220"/>
  <c r="D27" i="220"/>
  <c r="C27" i="220"/>
  <c r="AA27" i="221"/>
  <c r="Y27" i="221"/>
  <c r="X27" i="221"/>
  <c r="Z27" i="221" s="1"/>
  <c r="W27" i="221"/>
  <c r="V27" i="221"/>
  <c r="U27" i="221"/>
  <c r="T27" i="221"/>
  <c r="S27" i="221"/>
  <c r="R27" i="221"/>
  <c r="Q27" i="221"/>
  <c r="P27" i="221"/>
  <c r="O27" i="221"/>
  <c r="N27" i="221"/>
  <c r="M27" i="221"/>
  <c r="L27" i="221"/>
  <c r="K27" i="221"/>
  <c r="J27" i="221"/>
  <c r="I27" i="221"/>
  <c r="H27" i="221"/>
  <c r="G27" i="221"/>
  <c r="F27" i="221"/>
  <c r="E27" i="221"/>
  <c r="D27" i="221"/>
  <c r="C27" i="221"/>
  <c r="AA27" i="222"/>
  <c r="Y27" i="222"/>
  <c r="X27" i="222"/>
  <c r="Z27" i="222" s="1"/>
  <c r="W27" i="222"/>
  <c r="V27" i="222"/>
  <c r="U27" i="222"/>
  <c r="T27" i="222"/>
  <c r="S27" i="222"/>
  <c r="R27" i="222"/>
  <c r="Q27" i="222"/>
  <c r="P27" i="222"/>
  <c r="O27" i="222"/>
  <c r="N27" i="222"/>
  <c r="M27" i="222"/>
  <c r="L27" i="222"/>
  <c r="K27" i="222"/>
  <c r="J27" i="222"/>
  <c r="I27" i="222"/>
  <c r="H27" i="222"/>
  <c r="G27" i="222"/>
  <c r="F27" i="222"/>
  <c r="E27" i="222"/>
  <c r="D27" i="222"/>
  <c r="C27" i="222"/>
  <c r="AA27" i="223"/>
  <c r="Z27" i="223"/>
  <c r="Y27" i="223"/>
  <c r="X27" i="223"/>
  <c r="W27" i="223"/>
  <c r="V27" i="223"/>
  <c r="U27" i="223"/>
  <c r="T27" i="223"/>
  <c r="S27" i="223"/>
  <c r="R27" i="223"/>
  <c r="Q27" i="223"/>
  <c r="P27" i="223"/>
  <c r="O27" i="223"/>
  <c r="N27" i="223"/>
  <c r="M27" i="223"/>
  <c r="L27" i="223"/>
  <c r="K27" i="223"/>
  <c r="J27" i="223"/>
  <c r="I27" i="223"/>
  <c r="H27" i="223"/>
  <c r="G27" i="223"/>
  <c r="F27" i="223"/>
  <c r="E27" i="223"/>
  <c r="D27" i="223"/>
  <c r="C27" i="223"/>
  <c r="AA27" i="224"/>
  <c r="Y27" i="224"/>
  <c r="X27" i="224"/>
  <c r="Z27" i="224" s="1"/>
  <c r="W27" i="224"/>
  <c r="V27" i="224"/>
  <c r="U27" i="224"/>
  <c r="T27" i="224"/>
  <c r="S27" i="224"/>
  <c r="R27" i="224"/>
  <c r="Q27" i="224"/>
  <c r="P27" i="224"/>
  <c r="O27" i="224"/>
  <c r="N27" i="224"/>
  <c r="M27" i="224"/>
  <c r="L27" i="224"/>
  <c r="K27" i="224"/>
  <c r="J27" i="224"/>
  <c r="I27" i="224"/>
  <c r="H27" i="224"/>
  <c r="G27" i="224"/>
  <c r="F27" i="224"/>
  <c r="E27" i="224"/>
  <c r="D27" i="224"/>
  <c r="C27" i="224"/>
  <c r="AA27" i="225"/>
  <c r="Y27" i="225"/>
  <c r="X27" i="225"/>
  <c r="Z27" i="225" s="1"/>
  <c r="W27" i="225"/>
  <c r="V27" i="225"/>
  <c r="U27" i="225"/>
  <c r="T27" i="225"/>
  <c r="S27" i="225"/>
  <c r="R27" i="225"/>
  <c r="Q27" i="225"/>
  <c r="P27" i="225"/>
  <c r="O27" i="225"/>
  <c r="N27" i="225"/>
  <c r="M27" i="225"/>
  <c r="L27" i="225"/>
  <c r="K27" i="225"/>
  <c r="J27" i="225"/>
  <c r="I27" i="225"/>
  <c r="H27" i="225"/>
  <c r="G27" i="225"/>
  <c r="F27" i="225"/>
  <c r="E27" i="225"/>
  <c r="D27" i="225"/>
  <c r="C27" i="225"/>
  <c r="AA27" i="226"/>
  <c r="Y27" i="226"/>
  <c r="X27" i="226"/>
  <c r="W27" i="226"/>
  <c r="V27" i="226"/>
  <c r="U27" i="226"/>
  <c r="T27" i="226"/>
  <c r="S27" i="226"/>
  <c r="R27" i="226"/>
  <c r="Q27" i="226"/>
  <c r="P27" i="226"/>
  <c r="O27" i="226"/>
  <c r="N27" i="226"/>
  <c r="M27" i="226"/>
  <c r="L27" i="226"/>
  <c r="K27" i="226"/>
  <c r="J27" i="226"/>
  <c r="I27" i="226"/>
  <c r="H27" i="226"/>
  <c r="G27" i="226"/>
  <c r="F27" i="226"/>
  <c r="E27" i="226"/>
  <c r="D27" i="226"/>
  <c r="C27" i="226"/>
  <c r="AA27" i="227"/>
  <c r="Y27" i="227"/>
  <c r="X27" i="227"/>
  <c r="Z27" i="227" s="1"/>
  <c r="W27" i="227"/>
  <c r="V27" i="227"/>
  <c r="U27" i="227"/>
  <c r="T27" i="227"/>
  <c r="S27" i="227"/>
  <c r="R27" i="227"/>
  <c r="Q27" i="227"/>
  <c r="P27" i="227"/>
  <c r="O27" i="227"/>
  <c r="N27" i="227"/>
  <c r="M27" i="227"/>
  <c r="L27" i="227"/>
  <c r="K27" i="227"/>
  <c r="J27" i="227"/>
  <c r="I27" i="227"/>
  <c r="H27" i="227"/>
  <c r="G27" i="227"/>
  <c r="F27" i="227"/>
  <c r="E27" i="227"/>
  <c r="D27" i="227"/>
  <c r="C27" i="227"/>
  <c r="AA27" i="228"/>
  <c r="Z27" i="228"/>
  <c r="Y27" i="228"/>
  <c r="X27" i="228"/>
  <c r="W27" i="228"/>
  <c r="V27" i="228"/>
  <c r="U27" i="228"/>
  <c r="T27" i="228"/>
  <c r="S27" i="228"/>
  <c r="R27" i="228"/>
  <c r="Q27" i="228"/>
  <c r="P27" i="228"/>
  <c r="O27" i="228"/>
  <c r="N27" i="228"/>
  <c r="M27" i="228"/>
  <c r="L27" i="228"/>
  <c r="K27" i="228"/>
  <c r="J27" i="228"/>
  <c r="I27" i="228"/>
  <c r="H27" i="228"/>
  <c r="G27" i="228"/>
  <c r="F27" i="228"/>
  <c r="E27" i="228"/>
  <c r="D27" i="228"/>
  <c r="C27" i="228"/>
  <c r="AA27" i="229"/>
  <c r="Y27" i="229"/>
  <c r="X27" i="229"/>
  <c r="W27" i="229"/>
  <c r="V27" i="229"/>
  <c r="U27" i="229"/>
  <c r="T27" i="229"/>
  <c r="S27" i="229"/>
  <c r="R27" i="229"/>
  <c r="Q27" i="229"/>
  <c r="P27" i="229"/>
  <c r="O27" i="229"/>
  <c r="N27" i="229"/>
  <c r="M27" i="229"/>
  <c r="L27" i="229"/>
  <c r="K27" i="229"/>
  <c r="J27" i="229"/>
  <c r="I27" i="229"/>
  <c r="H27" i="229"/>
  <c r="G27" i="229"/>
  <c r="F27" i="229"/>
  <c r="E27" i="229"/>
  <c r="D27" i="229"/>
  <c r="C27" i="229"/>
  <c r="AA27" i="230"/>
  <c r="Y27" i="230"/>
  <c r="X27" i="230"/>
  <c r="W27" i="230"/>
  <c r="V27" i="230"/>
  <c r="U27" i="230"/>
  <c r="T27" i="230"/>
  <c r="S27" i="230"/>
  <c r="R27" i="230"/>
  <c r="Q27" i="230"/>
  <c r="P27" i="230"/>
  <c r="O27" i="230"/>
  <c r="N27" i="230"/>
  <c r="M27" i="230"/>
  <c r="L27" i="230"/>
  <c r="K27" i="230"/>
  <c r="J27" i="230"/>
  <c r="I27" i="230"/>
  <c r="H27" i="230"/>
  <c r="G27" i="230"/>
  <c r="F27" i="230"/>
  <c r="E27" i="230"/>
  <c r="D27" i="230"/>
  <c r="C27" i="230"/>
  <c r="AA27" i="231"/>
  <c r="Y27" i="231"/>
  <c r="Z27" i="231" s="1"/>
  <c r="X27" i="231"/>
  <c r="W27" i="231"/>
  <c r="V27" i="231"/>
  <c r="U27" i="231"/>
  <c r="T27" i="231"/>
  <c r="S27" i="231"/>
  <c r="R27" i="231"/>
  <c r="Q27" i="231"/>
  <c r="P27" i="231"/>
  <c r="O27" i="231"/>
  <c r="N27" i="231"/>
  <c r="M27" i="231"/>
  <c r="L27" i="231"/>
  <c r="K27" i="231"/>
  <c r="J27" i="231"/>
  <c r="I27" i="231"/>
  <c r="H27" i="231"/>
  <c r="G27" i="231"/>
  <c r="F27" i="231"/>
  <c r="E27" i="231"/>
  <c r="D27" i="231"/>
  <c r="C27" i="231"/>
  <c r="AA27" i="232"/>
  <c r="Z27" i="232"/>
  <c r="Y27" i="232"/>
  <c r="X27" i="232"/>
  <c r="W27" i="232"/>
  <c r="V27" i="232"/>
  <c r="U27" i="232"/>
  <c r="T27" i="232"/>
  <c r="S27" i="232"/>
  <c r="R27" i="232"/>
  <c r="Q27" i="232"/>
  <c r="P27" i="232"/>
  <c r="O27" i="232"/>
  <c r="N27" i="232"/>
  <c r="M27" i="232"/>
  <c r="L27" i="232"/>
  <c r="K27" i="232"/>
  <c r="J27" i="232"/>
  <c r="I27" i="232"/>
  <c r="H27" i="232"/>
  <c r="G27" i="232"/>
  <c r="F27" i="232"/>
  <c r="E27" i="232"/>
  <c r="D27" i="232"/>
  <c r="C27" i="232"/>
  <c r="AA27" i="233"/>
  <c r="Y27" i="233"/>
  <c r="X27" i="233"/>
  <c r="Z27" i="233" s="1"/>
  <c r="W27" i="233"/>
  <c r="V27" i="233"/>
  <c r="U27" i="233"/>
  <c r="T27" i="233"/>
  <c r="S27" i="233"/>
  <c r="R27" i="233"/>
  <c r="Q27" i="233"/>
  <c r="P27" i="233"/>
  <c r="O27" i="233"/>
  <c r="N27" i="233"/>
  <c r="M27" i="233"/>
  <c r="L27" i="233"/>
  <c r="K27" i="233"/>
  <c r="J27" i="233"/>
  <c r="I27" i="233"/>
  <c r="H27" i="233"/>
  <c r="G27" i="233"/>
  <c r="F27" i="233"/>
  <c r="E27" i="233"/>
  <c r="D27" i="233"/>
  <c r="C27" i="233"/>
  <c r="AA27" i="234"/>
  <c r="Y27" i="234"/>
  <c r="X27" i="234"/>
  <c r="Z27" i="234" s="1"/>
  <c r="W27" i="234"/>
  <c r="V27" i="234"/>
  <c r="U27" i="234"/>
  <c r="T27" i="234"/>
  <c r="S27" i="234"/>
  <c r="R27" i="234"/>
  <c r="Q27" i="234"/>
  <c r="P27" i="234"/>
  <c r="O27" i="234"/>
  <c r="N27" i="234"/>
  <c r="M27" i="234"/>
  <c r="L27" i="234"/>
  <c r="K27" i="234"/>
  <c r="J27" i="234"/>
  <c r="I27" i="234"/>
  <c r="H27" i="234"/>
  <c r="G27" i="234"/>
  <c r="F27" i="234"/>
  <c r="E27" i="234"/>
  <c r="D27" i="234"/>
  <c r="C27" i="234"/>
  <c r="AA27" i="235"/>
  <c r="Y27" i="235"/>
  <c r="X27" i="235"/>
  <c r="W27" i="235"/>
  <c r="V27" i="235"/>
  <c r="U27" i="235"/>
  <c r="T27" i="235"/>
  <c r="S27" i="235"/>
  <c r="R27" i="235"/>
  <c r="Q27" i="235"/>
  <c r="P27" i="235"/>
  <c r="O27" i="235"/>
  <c r="N27" i="235"/>
  <c r="M27" i="235"/>
  <c r="L27" i="235"/>
  <c r="K27" i="235"/>
  <c r="J27" i="235"/>
  <c r="I27" i="235"/>
  <c r="H27" i="235"/>
  <c r="G27" i="235"/>
  <c r="F27" i="235"/>
  <c r="E27" i="235"/>
  <c r="D27" i="235"/>
  <c r="C27" i="235"/>
  <c r="AA27" i="236"/>
  <c r="Y27" i="236"/>
  <c r="X27" i="236"/>
  <c r="Z27" i="236" s="1"/>
  <c r="W27" i="236"/>
  <c r="V27" i="236"/>
  <c r="U27" i="236"/>
  <c r="T27" i="236"/>
  <c r="S27" i="236"/>
  <c r="R27" i="236"/>
  <c r="Q27" i="236"/>
  <c r="P27" i="236"/>
  <c r="O27" i="236"/>
  <c r="N27" i="236"/>
  <c r="M27" i="236"/>
  <c r="L27" i="236"/>
  <c r="K27" i="236"/>
  <c r="J27" i="236"/>
  <c r="I27" i="236"/>
  <c r="H27" i="236"/>
  <c r="G27" i="236"/>
  <c r="F27" i="236"/>
  <c r="E27" i="236"/>
  <c r="D27" i="236"/>
  <c r="C27" i="236"/>
  <c r="AA27" i="237"/>
  <c r="Y27" i="237"/>
  <c r="X27" i="237"/>
  <c r="Z27" i="237" s="1"/>
  <c r="W27" i="237"/>
  <c r="V27" i="237"/>
  <c r="U27" i="237"/>
  <c r="T27" i="237"/>
  <c r="S27" i="237"/>
  <c r="R27" i="237"/>
  <c r="Q27" i="237"/>
  <c r="P27" i="237"/>
  <c r="O27" i="237"/>
  <c r="N27" i="237"/>
  <c r="M27" i="237"/>
  <c r="L27" i="237"/>
  <c r="K27" i="237"/>
  <c r="J27" i="237"/>
  <c r="I27" i="237"/>
  <c r="H27" i="237"/>
  <c r="G27" i="237"/>
  <c r="F27" i="237"/>
  <c r="E27" i="237"/>
  <c r="D27" i="237"/>
  <c r="C27" i="237"/>
  <c r="AA27" i="238"/>
  <c r="Y27" i="238"/>
  <c r="X27" i="238"/>
  <c r="Z27" i="238" s="1"/>
  <c r="W27" i="238"/>
  <c r="V27" i="238"/>
  <c r="U27" i="238"/>
  <c r="T27" i="238"/>
  <c r="S27" i="238"/>
  <c r="R27" i="238"/>
  <c r="Q27" i="238"/>
  <c r="P27" i="238"/>
  <c r="O27" i="238"/>
  <c r="N27" i="238"/>
  <c r="M27" i="238"/>
  <c r="L27" i="238"/>
  <c r="K27" i="238"/>
  <c r="J27" i="238"/>
  <c r="I27" i="238"/>
  <c r="H27" i="238"/>
  <c r="G27" i="238"/>
  <c r="F27" i="238"/>
  <c r="E27" i="238"/>
  <c r="D27" i="238"/>
  <c r="C27" i="238"/>
  <c r="AA27" i="239"/>
  <c r="Y27" i="239"/>
  <c r="X27" i="239"/>
  <c r="W27" i="239"/>
  <c r="V27" i="239"/>
  <c r="U27" i="239"/>
  <c r="T27" i="239"/>
  <c r="S27" i="239"/>
  <c r="R27" i="239"/>
  <c r="Q27" i="239"/>
  <c r="P27" i="239"/>
  <c r="O27" i="239"/>
  <c r="N27" i="239"/>
  <c r="M27" i="239"/>
  <c r="L27" i="239"/>
  <c r="K27" i="239"/>
  <c r="J27" i="239"/>
  <c r="I27" i="239"/>
  <c r="H27" i="239"/>
  <c r="G27" i="239"/>
  <c r="F27" i="239"/>
  <c r="E27" i="239"/>
  <c r="D27" i="239"/>
  <c r="C27" i="239"/>
  <c r="AA27" i="240"/>
  <c r="Z27" i="240"/>
  <c r="Y27" i="240"/>
  <c r="X27" i="240"/>
  <c r="W27" i="240"/>
  <c r="V27" i="240"/>
  <c r="U27" i="240"/>
  <c r="T27" i="240"/>
  <c r="S27" i="240"/>
  <c r="R27" i="240"/>
  <c r="Q27" i="240"/>
  <c r="P27" i="240"/>
  <c r="O27" i="240"/>
  <c r="N27" i="240"/>
  <c r="M27" i="240"/>
  <c r="L27" i="240"/>
  <c r="K27" i="240"/>
  <c r="J27" i="240"/>
  <c r="I27" i="240"/>
  <c r="H27" i="240"/>
  <c r="G27" i="240"/>
  <c r="F27" i="240"/>
  <c r="E27" i="240"/>
  <c r="D27" i="240"/>
  <c r="C27" i="240"/>
  <c r="AA27" i="241"/>
  <c r="Z27" i="241"/>
  <c r="Y27" i="241"/>
  <c r="X27" i="241"/>
  <c r="W27" i="241"/>
  <c r="V27" i="241"/>
  <c r="U27" i="241"/>
  <c r="T27" i="241"/>
  <c r="S27" i="241"/>
  <c r="R27" i="241"/>
  <c r="Q27" i="241"/>
  <c r="P27" i="241"/>
  <c r="O27" i="241"/>
  <c r="N27" i="241"/>
  <c r="M27" i="241"/>
  <c r="L27" i="241"/>
  <c r="K27" i="241"/>
  <c r="J27" i="241"/>
  <c r="I27" i="241"/>
  <c r="H27" i="241"/>
  <c r="G27" i="241"/>
  <c r="F27" i="241"/>
  <c r="E27" i="241"/>
  <c r="D27" i="241"/>
  <c r="C27" i="241"/>
  <c r="AA27" i="242"/>
  <c r="Y27" i="242"/>
  <c r="X27" i="242"/>
  <c r="W27" i="242"/>
  <c r="V27" i="242"/>
  <c r="U27" i="242"/>
  <c r="T27" i="242"/>
  <c r="S27" i="242"/>
  <c r="R27" i="242"/>
  <c r="Q27" i="242"/>
  <c r="P27" i="242"/>
  <c r="O27" i="242"/>
  <c r="N27" i="242"/>
  <c r="M27" i="242"/>
  <c r="L27" i="242"/>
  <c r="K27" i="242"/>
  <c r="J27" i="242"/>
  <c r="I27" i="242"/>
  <c r="H27" i="242"/>
  <c r="G27" i="242"/>
  <c r="F27" i="242"/>
  <c r="E27" i="242"/>
  <c r="D27" i="242"/>
  <c r="C27" i="242"/>
  <c r="AA27" i="243"/>
  <c r="Y27" i="243"/>
  <c r="Z27" i="243" s="1"/>
  <c r="X27" i="243"/>
  <c r="W27" i="243"/>
  <c r="V27" i="243"/>
  <c r="U27" i="243"/>
  <c r="T27" i="243"/>
  <c r="S27" i="243"/>
  <c r="R27" i="243"/>
  <c r="Q27" i="243"/>
  <c r="P27" i="243"/>
  <c r="O27" i="243"/>
  <c r="N27" i="243"/>
  <c r="M27" i="243"/>
  <c r="L27" i="243"/>
  <c r="K27" i="243"/>
  <c r="J27" i="243"/>
  <c r="I27" i="243"/>
  <c r="H27" i="243"/>
  <c r="G27" i="243"/>
  <c r="F27" i="243"/>
  <c r="E27" i="243"/>
  <c r="D27" i="243"/>
  <c r="C27" i="243"/>
  <c r="AA27" i="244"/>
  <c r="Y27" i="244"/>
  <c r="X27" i="244"/>
  <c r="Z27" i="244" s="1"/>
  <c r="W27" i="244"/>
  <c r="V27" i="244"/>
  <c r="U27" i="244"/>
  <c r="T27" i="244"/>
  <c r="S27" i="244"/>
  <c r="R27" i="244"/>
  <c r="Q27" i="244"/>
  <c r="P27" i="244"/>
  <c r="O27" i="244"/>
  <c r="N27" i="244"/>
  <c r="M27" i="244"/>
  <c r="L27" i="244"/>
  <c r="K27" i="244"/>
  <c r="J27" i="244"/>
  <c r="I27" i="244"/>
  <c r="H27" i="244"/>
  <c r="G27" i="244"/>
  <c r="F27" i="244"/>
  <c r="E27" i="244"/>
  <c r="D27" i="244"/>
  <c r="C27" i="244"/>
  <c r="AA27" i="245"/>
  <c r="Y27" i="245"/>
  <c r="X27" i="245"/>
  <c r="Z27" i="245" s="1"/>
  <c r="W27" i="245"/>
  <c r="V27" i="245"/>
  <c r="U27" i="245"/>
  <c r="T27" i="245"/>
  <c r="S27" i="245"/>
  <c r="R27" i="245"/>
  <c r="Q27" i="245"/>
  <c r="P27" i="245"/>
  <c r="O27" i="245"/>
  <c r="N27" i="245"/>
  <c r="M27" i="245"/>
  <c r="L27" i="245"/>
  <c r="K27" i="245"/>
  <c r="J27" i="245"/>
  <c r="I27" i="245"/>
  <c r="H27" i="245"/>
  <c r="G27" i="245"/>
  <c r="F27" i="245"/>
  <c r="E27" i="245"/>
  <c r="D27" i="245"/>
  <c r="C27" i="245"/>
  <c r="AA27" i="246"/>
  <c r="Y27" i="246"/>
  <c r="X27" i="246"/>
  <c r="Z27" i="246" s="1"/>
  <c r="W27" i="246"/>
  <c r="V27" i="246"/>
  <c r="U27" i="246"/>
  <c r="T27" i="246"/>
  <c r="S27" i="246"/>
  <c r="R27" i="246"/>
  <c r="Q27" i="246"/>
  <c r="P27" i="246"/>
  <c r="O27" i="246"/>
  <c r="N27" i="246"/>
  <c r="M27" i="246"/>
  <c r="L27" i="246"/>
  <c r="K27" i="246"/>
  <c r="J27" i="246"/>
  <c r="I27" i="246"/>
  <c r="H27" i="246"/>
  <c r="G27" i="246"/>
  <c r="F27" i="246"/>
  <c r="E27" i="246"/>
  <c r="D27" i="246"/>
  <c r="C27" i="246"/>
  <c r="AA27" i="247"/>
  <c r="Y27" i="247"/>
  <c r="X27" i="247"/>
  <c r="Z27" i="247" s="1"/>
  <c r="W27" i="247"/>
  <c r="V27" i="247"/>
  <c r="U27" i="247"/>
  <c r="T27" i="247"/>
  <c r="S27" i="247"/>
  <c r="R27" i="247"/>
  <c r="Q27" i="247"/>
  <c r="P27" i="247"/>
  <c r="O27" i="247"/>
  <c r="N27" i="247"/>
  <c r="M27" i="247"/>
  <c r="L27" i="247"/>
  <c r="K27" i="247"/>
  <c r="J27" i="247"/>
  <c r="I27" i="247"/>
  <c r="H27" i="247"/>
  <c r="G27" i="247"/>
  <c r="F27" i="247"/>
  <c r="E27" i="247"/>
  <c r="D27" i="247"/>
  <c r="C27" i="247"/>
  <c r="AA27" i="248"/>
  <c r="Z27" i="248"/>
  <c r="Y27" i="248"/>
  <c r="X27" i="248"/>
  <c r="W27" i="248"/>
  <c r="V27" i="248"/>
  <c r="U27" i="248"/>
  <c r="T27" i="248"/>
  <c r="S27" i="248"/>
  <c r="R27" i="248"/>
  <c r="Q27" i="248"/>
  <c r="P27" i="248"/>
  <c r="O27" i="248"/>
  <c r="N27" i="248"/>
  <c r="M27" i="248"/>
  <c r="L27" i="248"/>
  <c r="K27" i="248"/>
  <c r="J27" i="248"/>
  <c r="I27" i="248"/>
  <c r="H27" i="248"/>
  <c r="G27" i="248"/>
  <c r="F27" i="248"/>
  <c r="E27" i="248"/>
  <c r="D27" i="248"/>
  <c r="C27" i="248"/>
  <c r="AA27" i="249"/>
  <c r="Z27" i="249"/>
  <c r="Y27" i="249"/>
  <c r="X27" i="249"/>
  <c r="W27" i="249"/>
  <c r="V27" i="249"/>
  <c r="U27" i="249"/>
  <c r="T27" i="249"/>
  <c r="S27" i="249"/>
  <c r="R27" i="249"/>
  <c r="Q27" i="249"/>
  <c r="P27" i="249"/>
  <c r="O27" i="249"/>
  <c r="N27" i="249"/>
  <c r="M27" i="249"/>
  <c r="L27" i="249"/>
  <c r="K27" i="249"/>
  <c r="J27" i="249"/>
  <c r="I27" i="249"/>
  <c r="H27" i="249"/>
  <c r="G27" i="249"/>
  <c r="F27" i="249"/>
  <c r="E27" i="249"/>
  <c r="D27" i="249"/>
  <c r="C27" i="249"/>
  <c r="AA27" i="250"/>
  <c r="Y27" i="250"/>
  <c r="X27" i="250"/>
  <c r="Z27" i="250" s="1"/>
  <c r="W27" i="250"/>
  <c r="V27" i="250"/>
  <c r="U27" i="250"/>
  <c r="T27" i="250"/>
  <c r="S27" i="250"/>
  <c r="R27" i="250"/>
  <c r="Q27" i="250"/>
  <c r="P27" i="250"/>
  <c r="O27" i="250"/>
  <c r="N27" i="250"/>
  <c r="M27" i="250"/>
  <c r="L27" i="250"/>
  <c r="K27" i="250"/>
  <c r="J27" i="250"/>
  <c r="I27" i="250"/>
  <c r="H27" i="250"/>
  <c r="G27" i="250"/>
  <c r="F27" i="250"/>
  <c r="E27" i="250"/>
  <c r="D27" i="250"/>
  <c r="C27" i="250"/>
  <c r="AA27" i="251"/>
  <c r="Y27" i="251"/>
  <c r="X27" i="251"/>
  <c r="Z27" i="251" s="1"/>
  <c r="W27" i="251"/>
  <c r="V27" i="251"/>
  <c r="U27" i="251"/>
  <c r="T27" i="251"/>
  <c r="S27" i="251"/>
  <c r="R27" i="251"/>
  <c r="Q27" i="251"/>
  <c r="P27" i="251"/>
  <c r="O27" i="251"/>
  <c r="N27" i="251"/>
  <c r="M27" i="251"/>
  <c r="L27" i="251"/>
  <c r="K27" i="251"/>
  <c r="J27" i="251"/>
  <c r="I27" i="251"/>
  <c r="H27" i="251"/>
  <c r="G27" i="251"/>
  <c r="F27" i="251"/>
  <c r="E27" i="251"/>
  <c r="D27" i="251"/>
  <c r="C27" i="251"/>
  <c r="AA27" i="252"/>
  <c r="Y27" i="252"/>
  <c r="X27" i="252"/>
  <c r="Z27" i="252" s="1"/>
  <c r="W27" i="252"/>
  <c r="V27" i="252"/>
  <c r="U27" i="252"/>
  <c r="T27" i="252"/>
  <c r="S27" i="252"/>
  <c r="R27" i="252"/>
  <c r="Q27" i="252"/>
  <c r="P27" i="252"/>
  <c r="O27" i="252"/>
  <c r="N27" i="252"/>
  <c r="M27" i="252"/>
  <c r="L27" i="252"/>
  <c r="K27" i="252"/>
  <c r="J27" i="252"/>
  <c r="I27" i="252"/>
  <c r="H27" i="252"/>
  <c r="G27" i="252"/>
  <c r="F27" i="252"/>
  <c r="E27" i="252"/>
  <c r="D27" i="252"/>
  <c r="C27" i="252"/>
  <c r="AA27" i="253"/>
  <c r="Y27" i="253"/>
  <c r="X27" i="253"/>
  <c r="Z27" i="253" s="1"/>
  <c r="W27" i="253"/>
  <c r="V27" i="253"/>
  <c r="U27" i="253"/>
  <c r="T27" i="253"/>
  <c r="S27" i="253"/>
  <c r="R27" i="253"/>
  <c r="Q27" i="253"/>
  <c r="P27" i="253"/>
  <c r="O27" i="253"/>
  <c r="N27" i="253"/>
  <c r="M27" i="253"/>
  <c r="L27" i="253"/>
  <c r="K27" i="253"/>
  <c r="J27" i="253"/>
  <c r="I27" i="253"/>
  <c r="H27" i="253"/>
  <c r="G27" i="253"/>
  <c r="F27" i="253"/>
  <c r="E27" i="253"/>
  <c r="D27" i="253"/>
  <c r="C27" i="253"/>
  <c r="AA27" i="254"/>
  <c r="Y27" i="254"/>
  <c r="X27" i="254"/>
  <c r="Z27" i="254" s="1"/>
  <c r="W27" i="254"/>
  <c r="V27" i="254"/>
  <c r="U27" i="254"/>
  <c r="T27" i="254"/>
  <c r="S27" i="254"/>
  <c r="R27" i="254"/>
  <c r="Q27" i="254"/>
  <c r="P27" i="254"/>
  <c r="O27" i="254"/>
  <c r="N27" i="254"/>
  <c r="M27" i="254"/>
  <c r="L27" i="254"/>
  <c r="K27" i="254"/>
  <c r="J27" i="254"/>
  <c r="I27" i="254"/>
  <c r="H27" i="254"/>
  <c r="G27" i="254"/>
  <c r="F27" i="254"/>
  <c r="E27" i="254"/>
  <c r="D27" i="254"/>
  <c r="C27" i="254"/>
  <c r="AA27" i="255"/>
  <c r="Y27" i="255"/>
  <c r="X27" i="255"/>
  <c r="W27" i="255"/>
  <c r="V27" i="255"/>
  <c r="U27" i="255"/>
  <c r="T27" i="255"/>
  <c r="S27" i="255"/>
  <c r="R27" i="255"/>
  <c r="Q27" i="255"/>
  <c r="P27" i="255"/>
  <c r="O27" i="255"/>
  <c r="N27" i="255"/>
  <c r="M27" i="255"/>
  <c r="L27" i="255"/>
  <c r="K27" i="255"/>
  <c r="J27" i="255"/>
  <c r="I27" i="255"/>
  <c r="H27" i="255"/>
  <c r="G27" i="255"/>
  <c r="F27" i="255"/>
  <c r="E27" i="255"/>
  <c r="D27" i="255"/>
  <c r="C27" i="255"/>
  <c r="AA27" i="256"/>
  <c r="Y27" i="256"/>
  <c r="X27" i="256"/>
  <c r="Z27" i="256" s="1"/>
  <c r="W27" i="256"/>
  <c r="V27" i="256"/>
  <c r="U27" i="256"/>
  <c r="T27" i="256"/>
  <c r="S27" i="256"/>
  <c r="R27" i="256"/>
  <c r="Q27" i="256"/>
  <c r="P27" i="256"/>
  <c r="O27" i="256"/>
  <c r="N27" i="256"/>
  <c r="M27" i="256"/>
  <c r="L27" i="256"/>
  <c r="K27" i="256"/>
  <c r="J27" i="256"/>
  <c r="I27" i="256"/>
  <c r="H27" i="256"/>
  <c r="G27" i="256"/>
  <c r="F27" i="256"/>
  <c r="E27" i="256"/>
  <c r="D27" i="256"/>
  <c r="C27" i="256"/>
  <c r="AA27" i="257"/>
  <c r="Z27" i="257"/>
  <c r="Y27" i="257"/>
  <c r="X27" i="257"/>
  <c r="W27" i="257"/>
  <c r="V27" i="257"/>
  <c r="U27" i="257"/>
  <c r="T27" i="257"/>
  <c r="S27" i="257"/>
  <c r="R27" i="257"/>
  <c r="Q27" i="257"/>
  <c r="P27" i="257"/>
  <c r="O27" i="257"/>
  <c r="N27" i="257"/>
  <c r="M27" i="257"/>
  <c r="L27" i="257"/>
  <c r="K27" i="257"/>
  <c r="J27" i="257"/>
  <c r="I27" i="257"/>
  <c r="H27" i="257"/>
  <c r="G27" i="257"/>
  <c r="F27" i="257"/>
  <c r="E27" i="257"/>
  <c r="D27" i="257"/>
  <c r="C27" i="257"/>
  <c r="AA27" i="258"/>
  <c r="Y27" i="258"/>
  <c r="X27" i="258"/>
  <c r="W27" i="258"/>
  <c r="V27" i="258"/>
  <c r="U27" i="258"/>
  <c r="T27" i="258"/>
  <c r="S27" i="258"/>
  <c r="R27" i="258"/>
  <c r="Q27" i="258"/>
  <c r="P27" i="258"/>
  <c r="O27" i="258"/>
  <c r="N27" i="258"/>
  <c r="M27" i="258"/>
  <c r="L27" i="258"/>
  <c r="K27" i="258"/>
  <c r="J27" i="258"/>
  <c r="I27" i="258"/>
  <c r="H27" i="258"/>
  <c r="G27" i="258"/>
  <c r="F27" i="258"/>
  <c r="E27" i="258"/>
  <c r="D27" i="258"/>
  <c r="C27" i="25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H38" i="2" s="1"/>
  <c r="G17" i="2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Z17" i="3"/>
  <c r="Y17" i="3"/>
  <c r="Y38" i="3" s="1"/>
  <c r="Y40" i="3" s="1"/>
  <c r="X17" i="3"/>
  <c r="W17" i="3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U38" i="4" s="1"/>
  <c r="T17" i="4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V17" i="5"/>
  <c r="V38" i="5" s="1"/>
  <c r="U17" i="5"/>
  <c r="U38" i="5" s="1"/>
  <c r="T17" i="5"/>
  <c r="S17" i="5"/>
  <c r="S38" i="5" s="1"/>
  <c r="R17" i="5"/>
  <c r="R38" i="5" s="1"/>
  <c r="Q17" i="5"/>
  <c r="P17" i="5"/>
  <c r="P38" i="5" s="1"/>
  <c r="O17" i="5"/>
  <c r="N17" i="5"/>
  <c r="N38" i="5" s="1"/>
  <c r="M17" i="5"/>
  <c r="M38" i="5" s="1"/>
  <c r="L17" i="5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W17" i="6"/>
  <c r="V17" i="6"/>
  <c r="V38" i="6" s="1"/>
  <c r="U17" i="6"/>
  <c r="U38" i="6" s="1"/>
  <c r="T17" i="6"/>
  <c r="S17" i="6"/>
  <c r="S38" i="6" s="1"/>
  <c r="R17" i="6"/>
  <c r="R38" i="6" s="1"/>
  <c r="Q17" i="6"/>
  <c r="P17" i="6"/>
  <c r="P38" i="6" s="1"/>
  <c r="O17" i="6"/>
  <c r="N17" i="6"/>
  <c r="N38" i="6" s="1"/>
  <c r="M17" i="6"/>
  <c r="M38" i="6" s="1"/>
  <c r="L17" i="6"/>
  <c r="K17" i="6"/>
  <c r="K38" i="6" s="1"/>
  <c r="J17" i="6"/>
  <c r="J38" i="6" s="1"/>
  <c r="I17" i="6"/>
  <c r="H17" i="6"/>
  <c r="H38" i="6" s="1"/>
  <c r="G17" i="6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W17" i="7"/>
  <c r="W38" i="7" s="1"/>
  <c r="V17" i="7"/>
  <c r="V38" i="7" s="1"/>
  <c r="U17" i="7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L17" i="7"/>
  <c r="L38" i="7" s="1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Y17" i="9"/>
  <c r="Y38" i="9" s="1"/>
  <c r="Y40" i="9" s="1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J40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X38" i="11" s="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S38" i="13" s="1"/>
  <c r="R17" i="13"/>
  <c r="R38" i="13" s="1"/>
  <c r="Q17" i="13"/>
  <c r="Q38" i="13" s="1"/>
  <c r="P17" i="13"/>
  <c r="O17" i="13"/>
  <c r="O38" i="13" s="1"/>
  <c r="N17" i="13"/>
  <c r="N38" i="13" s="1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O17" i="14"/>
  <c r="O38" i="14" s="1"/>
  <c r="N17" i="14"/>
  <c r="N38" i="14" s="1"/>
  <c r="M17" i="14"/>
  <c r="M38" i="14" s="1"/>
  <c r="L17" i="14"/>
  <c r="L38" i="14" s="1"/>
  <c r="K17" i="14"/>
  <c r="K38" i="14" s="1"/>
  <c r="J17" i="14"/>
  <c r="J38" i="14" s="1"/>
  <c r="I17" i="14"/>
  <c r="I38" i="14" s="1"/>
  <c r="H17" i="14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X17" i="15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R38" i="16" s="1"/>
  <c r="Q17" i="16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J38" i="16" s="1"/>
  <c r="I17" i="16"/>
  <c r="H17" i="16"/>
  <c r="H38" i="16" s="1"/>
  <c r="G17" i="16"/>
  <c r="G38" i="16" s="1"/>
  <c r="G40" i="16" s="1"/>
  <c r="H39" i="16" s="1"/>
  <c r="H40" i="16" s="1"/>
  <c r="I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X38" i="17" s="1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X17" i="19"/>
  <c r="X38" i="19" s="1"/>
  <c r="X40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X38" i="25" s="1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X17" i="27"/>
  <c r="X38" i="27" s="1"/>
  <c r="X40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Z17" i="32"/>
  <c r="Y17" i="32"/>
  <c r="Y38" i="32" s="1"/>
  <c r="Y40" i="32" s="1"/>
  <c r="X17" i="32"/>
  <c r="X38" i="32" s="1"/>
  <c r="W17" i="32"/>
  <c r="W38" i="32" s="1"/>
  <c r="V17" i="32"/>
  <c r="V38" i="32" s="1"/>
  <c r="U17" i="32"/>
  <c r="U38" i="32" s="1"/>
  <c r="T17" i="32"/>
  <c r="T38" i="32" s="1"/>
  <c r="S17" i="32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AA17" i="33"/>
  <c r="AA38" i="33" s="1"/>
  <c r="AA40" i="33" s="1"/>
  <c r="Z17" i="33"/>
  <c r="Y17" i="33"/>
  <c r="Y38" i="33" s="1"/>
  <c r="Y40" i="33" s="1"/>
  <c r="X17" i="33"/>
  <c r="X38" i="33" s="1"/>
  <c r="W17" i="33"/>
  <c r="W38" i="33" s="1"/>
  <c r="V17" i="33"/>
  <c r="V38" i="33" s="1"/>
  <c r="U17" i="33"/>
  <c r="U38" i="33" s="1"/>
  <c r="T17" i="33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I40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AA38" i="34" s="1"/>
  <c r="AA40" i="34" s="1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H40" i="34" s="1"/>
  <c r="I39" i="34" s="1"/>
  <c r="I40" i="34" s="1"/>
  <c r="J40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AA38" i="35" s="1"/>
  <c r="AA40" i="35" s="1"/>
  <c r="Y17" i="35"/>
  <c r="X17" i="35"/>
  <c r="X38" i="35" s="1"/>
  <c r="X40" i="35" s="1"/>
  <c r="W17" i="35"/>
  <c r="W38" i="35" s="1"/>
  <c r="V17" i="35"/>
  <c r="V38" i="35" s="1"/>
  <c r="U17" i="35"/>
  <c r="U38" i="35" s="1"/>
  <c r="T17" i="35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F17" i="35"/>
  <c r="F38" i="35" s="1"/>
  <c r="F40" i="35" s="1"/>
  <c r="E17" i="35"/>
  <c r="E38" i="35" s="1"/>
  <c r="E40" i="35" s="1"/>
  <c r="D17" i="35"/>
  <c r="C17" i="35"/>
  <c r="C38" i="35" s="1"/>
  <c r="C40" i="35" s="1"/>
  <c r="AA17" i="36"/>
  <c r="AA38" i="36" s="1"/>
  <c r="AA40" i="36" s="1"/>
  <c r="Y17" i="36"/>
  <c r="Y38" i="36" s="1"/>
  <c r="Y40" i="36" s="1"/>
  <c r="X17" i="36"/>
  <c r="X38" i="36" s="1"/>
  <c r="W17" i="36"/>
  <c r="W38" i="36" s="1"/>
  <c r="V17" i="36"/>
  <c r="V38" i="36" s="1"/>
  <c r="U17" i="36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J40" i="37" s="1"/>
  <c r="F17" i="37"/>
  <c r="F38" i="37" s="1"/>
  <c r="F40" i="37" s="1"/>
  <c r="E17" i="37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W17" i="38"/>
  <c r="W38" i="38" s="1"/>
  <c r="V17" i="38"/>
  <c r="V38" i="38" s="1"/>
  <c r="U17" i="38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H40" i="38" s="1"/>
  <c r="I39" i="38" s="1"/>
  <c r="I40" i="38" s="1"/>
  <c r="F17" i="38"/>
  <c r="F38" i="38" s="1"/>
  <c r="F40" i="38" s="1"/>
  <c r="E17" i="38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F17" i="39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X38" i="40" s="1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41"/>
  <c r="AA38" i="41" s="1"/>
  <c r="AA40" i="41" s="1"/>
  <c r="Z17" i="41"/>
  <c r="Y17" i="41"/>
  <c r="Y38" i="41" s="1"/>
  <c r="Y40" i="41" s="1"/>
  <c r="X17" i="41"/>
  <c r="X38" i="41" s="1"/>
  <c r="W17" i="41"/>
  <c r="W38" i="41" s="1"/>
  <c r="V17" i="41"/>
  <c r="V38" i="41" s="1"/>
  <c r="U17" i="41"/>
  <c r="T17" i="41"/>
  <c r="T38" i="41" s="1"/>
  <c r="S17" i="41"/>
  <c r="S38" i="41" s="1"/>
  <c r="R17" i="41"/>
  <c r="R38" i="41" s="1"/>
  <c r="Q17" i="41"/>
  <c r="Q38" i="41" s="1"/>
  <c r="P17" i="41"/>
  <c r="P38" i="41" s="1"/>
  <c r="O17" i="41"/>
  <c r="O38" i="41" s="1"/>
  <c r="N17" i="41"/>
  <c r="N38" i="41" s="1"/>
  <c r="M17" i="41"/>
  <c r="L17" i="41"/>
  <c r="L38" i="41" s="1"/>
  <c r="K17" i="41"/>
  <c r="K38" i="41" s="1"/>
  <c r="J17" i="41"/>
  <c r="J38" i="41" s="1"/>
  <c r="I17" i="41"/>
  <c r="I38" i="41" s="1"/>
  <c r="H17" i="41"/>
  <c r="H38" i="41" s="1"/>
  <c r="G17" i="41"/>
  <c r="G38" i="41" s="1"/>
  <c r="G40" i="41" s="1"/>
  <c r="H39" i="41" s="1"/>
  <c r="H40" i="41" s="1"/>
  <c r="I39" i="41" s="1"/>
  <c r="F17" i="41"/>
  <c r="F38" i="41" s="1"/>
  <c r="F40" i="41" s="1"/>
  <c r="E17" i="41"/>
  <c r="D17" i="41"/>
  <c r="D38" i="41" s="1"/>
  <c r="D40" i="41" s="1"/>
  <c r="C17" i="41"/>
  <c r="C38" i="41" s="1"/>
  <c r="C40" i="41" s="1"/>
  <c r="AA17" i="42"/>
  <c r="AA38" i="42" s="1"/>
  <c r="AA40" i="42" s="1"/>
  <c r="Y17" i="42"/>
  <c r="Y38" i="42" s="1"/>
  <c r="Y40" i="42" s="1"/>
  <c r="X17" i="42"/>
  <c r="W17" i="42"/>
  <c r="W38" i="42" s="1"/>
  <c r="V17" i="42"/>
  <c r="V38" i="42" s="1"/>
  <c r="U17" i="42"/>
  <c r="T17" i="42"/>
  <c r="T38" i="42" s="1"/>
  <c r="S17" i="42"/>
  <c r="S38" i="42" s="1"/>
  <c r="R17" i="42"/>
  <c r="R38" i="42" s="1"/>
  <c r="Q17" i="42"/>
  <c r="Q38" i="42" s="1"/>
  <c r="P17" i="42"/>
  <c r="P38" i="42" s="1"/>
  <c r="O17" i="42"/>
  <c r="O38" i="42" s="1"/>
  <c r="N17" i="42"/>
  <c r="N38" i="42" s="1"/>
  <c r="M17" i="42"/>
  <c r="L17" i="42"/>
  <c r="L38" i="42" s="1"/>
  <c r="K17" i="42"/>
  <c r="K38" i="42" s="1"/>
  <c r="J17" i="42"/>
  <c r="J38" i="42" s="1"/>
  <c r="I17" i="42"/>
  <c r="I38" i="42" s="1"/>
  <c r="H17" i="42"/>
  <c r="H38" i="42" s="1"/>
  <c r="G17" i="42"/>
  <c r="G38" i="42" s="1"/>
  <c r="G40" i="42" s="1"/>
  <c r="H39" i="42" s="1"/>
  <c r="H40" i="42" s="1"/>
  <c r="I39" i="42" s="1"/>
  <c r="F17" i="42"/>
  <c r="F38" i="42" s="1"/>
  <c r="F40" i="42" s="1"/>
  <c r="E17" i="42"/>
  <c r="D17" i="42"/>
  <c r="D38" i="42" s="1"/>
  <c r="D40" i="42" s="1"/>
  <c r="C17" i="42"/>
  <c r="C38" i="42" s="1"/>
  <c r="C40" i="42" s="1"/>
  <c r="AA17" i="43"/>
  <c r="AA38" i="43" s="1"/>
  <c r="AA40" i="43" s="1"/>
  <c r="Y17" i="43"/>
  <c r="X17" i="43"/>
  <c r="X38" i="43" s="1"/>
  <c r="X40" i="43" s="1"/>
  <c r="W17" i="43"/>
  <c r="W38" i="43" s="1"/>
  <c r="V17" i="43"/>
  <c r="V38" i="43" s="1"/>
  <c r="U17" i="43"/>
  <c r="T17" i="43"/>
  <c r="T38" i="43" s="1"/>
  <c r="S17" i="43"/>
  <c r="S38" i="43" s="1"/>
  <c r="R17" i="43"/>
  <c r="R38" i="43" s="1"/>
  <c r="Q17" i="43"/>
  <c r="Q38" i="43" s="1"/>
  <c r="P17" i="43"/>
  <c r="P38" i="43" s="1"/>
  <c r="O17" i="43"/>
  <c r="O38" i="43" s="1"/>
  <c r="N17" i="43"/>
  <c r="N38" i="43" s="1"/>
  <c r="M17" i="43"/>
  <c r="L17" i="43"/>
  <c r="L38" i="43" s="1"/>
  <c r="K17" i="43"/>
  <c r="K38" i="43" s="1"/>
  <c r="J17" i="43"/>
  <c r="J38" i="43" s="1"/>
  <c r="I17" i="43"/>
  <c r="I38" i="43" s="1"/>
  <c r="H17" i="43"/>
  <c r="H38" i="43" s="1"/>
  <c r="G17" i="43"/>
  <c r="G38" i="43" s="1"/>
  <c r="G40" i="43" s="1"/>
  <c r="H39" i="43" s="1"/>
  <c r="H40" i="43" s="1"/>
  <c r="I39" i="43" s="1"/>
  <c r="F17" i="43"/>
  <c r="F38" i="43" s="1"/>
  <c r="F40" i="43" s="1"/>
  <c r="E17" i="43"/>
  <c r="D17" i="43"/>
  <c r="D38" i="43" s="1"/>
  <c r="D40" i="43" s="1"/>
  <c r="C17" i="43"/>
  <c r="C38" i="43" s="1"/>
  <c r="C40" i="43" s="1"/>
  <c r="AA17" i="44"/>
  <c r="AA38" i="44" s="1"/>
  <c r="AA40" i="44" s="1"/>
  <c r="Z17" i="44"/>
  <c r="Y17" i="44"/>
  <c r="Y38" i="44" s="1"/>
  <c r="Y40" i="44" s="1"/>
  <c r="X17" i="44"/>
  <c r="X38" i="44" s="1"/>
  <c r="W17" i="44"/>
  <c r="W38" i="44" s="1"/>
  <c r="V17" i="44"/>
  <c r="V38" i="44" s="1"/>
  <c r="U17" i="44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H40" i="44" s="1"/>
  <c r="I39" i="44" s="1"/>
  <c r="I40" i="44" s="1"/>
  <c r="J40" i="44" s="1"/>
  <c r="F17" i="44"/>
  <c r="F38" i="44" s="1"/>
  <c r="F40" i="44" s="1"/>
  <c r="E17" i="44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I40" i="45" s="1"/>
  <c r="J40" i="45" s="1"/>
  <c r="F17" i="45"/>
  <c r="F38" i="45" s="1"/>
  <c r="F40" i="45" s="1"/>
  <c r="E17" i="45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I40" i="46" s="1"/>
  <c r="F17" i="46"/>
  <c r="F38" i="46" s="1"/>
  <c r="F40" i="46" s="1"/>
  <c r="E17" i="46"/>
  <c r="D17" i="46"/>
  <c r="D38" i="46" s="1"/>
  <c r="D40" i="46" s="1"/>
  <c r="C17" i="46"/>
  <c r="C38" i="46" s="1"/>
  <c r="C40" i="46" s="1"/>
  <c r="AA17" i="47"/>
  <c r="AA38" i="47" s="1"/>
  <c r="AA40" i="47" s="1"/>
  <c r="Y17" i="47"/>
  <c r="X17" i="47"/>
  <c r="X38" i="47" s="1"/>
  <c r="X40" i="47" s="1"/>
  <c r="W17" i="47"/>
  <c r="W38" i="47" s="1"/>
  <c r="V17" i="47"/>
  <c r="V38" i="47" s="1"/>
  <c r="U17" i="47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N38" i="47" s="1"/>
  <c r="M17" i="47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I40" i="47" s="1"/>
  <c r="F17" i="47"/>
  <c r="F38" i="47" s="1"/>
  <c r="F40" i="47" s="1"/>
  <c r="E17" i="47"/>
  <c r="D17" i="47"/>
  <c r="D38" i="47" s="1"/>
  <c r="D40" i="47" s="1"/>
  <c r="C17" i="47"/>
  <c r="C38" i="47" s="1"/>
  <c r="C40" i="47" s="1"/>
  <c r="AA17" i="48"/>
  <c r="AA38" i="48" s="1"/>
  <c r="AA40" i="48" s="1"/>
  <c r="Y17" i="48"/>
  <c r="Y38" i="48" s="1"/>
  <c r="Y40" i="48" s="1"/>
  <c r="X17" i="48"/>
  <c r="X38" i="48" s="1"/>
  <c r="W17" i="48"/>
  <c r="W38" i="48" s="1"/>
  <c r="V17" i="48"/>
  <c r="U17" i="48"/>
  <c r="U38" i="48" s="1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O38" i="48" s="1"/>
  <c r="N17" i="48"/>
  <c r="M17" i="48"/>
  <c r="M38" i="48" s="1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G38" i="48" s="1"/>
  <c r="G40" i="48" s="1"/>
  <c r="H39" i="48" s="1"/>
  <c r="F17" i="48"/>
  <c r="E17" i="48"/>
  <c r="E38" i="48" s="1"/>
  <c r="E40" i="48" s="1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X38" i="49" s="1"/>
  <c r="W17" i="49"/>
  <c r="V17" i="49"/>
  <c r="V38" i="49" s="1"/>
  <c r="U17" i="49"/>
  <c r="U38" i="49" s="1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N17" i="49"/>
  <c r="N38" i="49" s="1"/>
  <c r="M17" i="49"/>
  <c r="M38" i="49" s="1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F17" i="49"/>
  <c r="F38" i="49" s="1"/>
  <c r="F40" i="49" s="1"/>
  <c r="E17" i="49"/>
  <c r="E38" i="49" s="1"/>
  <c r="E40" i="49" s="1"/>
  <c r="D17" i="49"/>
  <c r="D38" i="49" s="1"/>
  <c r="D40" i="49" s="1"/>
  <c r="C17" i="49"/>
  <c r="C38" i="49" s="1"/>
  <c r="C40" i="49" s="1"/>
  <c r="AA17" i="50"/>
  <c r="AA38" i="50" s="1"/>
  <c r="AA40" i="50" s="1"/>
  <c r="Y17" i="50"/>
  <c r="Y38" i="50" s="1"/>
  <c r="Y40" i="50" s="1"/>
  <c r="X17" i="50"/>
  <c r="W17" i="50"/>
  <c r="V17" i="50"/>
  <c r="V38" i="50" s="1"/>
  <c r="U17" i="50"/>
  <c r="U38" i="50" s="1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N17" i="50"/>
  <c r="N38" i="50" s="1"/>
  <c r="M17" i="50"/>
  <c r="M38" i="50" s="1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F17" i="50"/>
  <c r="F38" i="50" s="1"/>
  <c r="F40" i="50" s="1"/>
  <c r="E17" i="50"/>
  <c r="E38" i="50" s="1"/>
  <c r="E40" i="50" s="1"/>
  <c r="D17" i="50"/>
  <c r="D38" i="50" s="1"/>
  <c r="D40" i="50" s="1"/>
  <c r="C17" i="50"/>
  <c r="C38" i="50" s="1"/>
  <c r="C40" i="50" s="1"/>
  <c r="AA17" i="51"/>
  <c r="AA38" i="51" s="1"/>
  <c r="AA40" i="51" s="1"/>
  <c r="Y17" i="51"/>
  <c r="X17" i="51"/>
  <c r="X38" i="51" s="1"/>
  <c r="X40" i="51" s="1"/>
  <c r="W17" i="51"/>
  <c r="V17" i="51"/>
  <c r="V38" i="51" s="1"/>
  <c r="U17" i="51"/>
  <c r="U38" i="51" s="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N17" i="51"/>
  <c r="N38" i="51" s="1"/>
  <c r="M17" i="51"/>
  <c r="M38" i="51" s="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F17" i="51"/>
  <c r="F38" i="51" s="1"/>
  <c r="F40" i="51" s="1"/>
  <c r="E17" i="51"/>
  <c r="E38" i="51" s="1"/>
  <c r="E40" i="51" s="1"/>
  <c r="D17" i="51"/>
  <c r="D38" i="51" s="1"/>
  <c r="D40" i="51" s="1"/>
  <c r="C17" i="51"/>
  <c r="C38" i="51" s="1"/>
  <c r="C40" i="51" s="1"/>
  <c r="AA17" i="52"/>
  <c r="AA38" i="52" s="1"/>
  <c r="AA40" i="52" s="1"/>
  <c r="Z17" i="52"/>
  <c r="Y17" i="52"/>
  <c r="Y38" i="52" s="1"/>
  <c r="Y40" i="52" s="1"/>
  <c r="X17" i="52"/>
  <c r="W17" i="52"/>
  <c r="W38" i="52" s="1"/>
  <c r="V17" i="52"/>
  <c r="V38" i="52" s="1"/>
  <c r="U17" i="52"/>
  <c r="U38" i="52" s="1"/>
  <c r="T17" i="52"/>
  <c r="T38" i="52" s="1"/>
  <c r="S17" i="52"/>
  <c r="S38" i="52" s="1"/>
  <c r="R17" i="52"/>
  <c r="R38" i="52" s="1"/>
  <c r="Q17" i="52"/>
  <c r="Q38" i="52" s="1"/>
  <c r="P17" i="52"/>
  <c r="O17" i="52"/>
  <c r="O38" i="52" s="1"/>
  <c r="N17" i="52"/>
  <c r="N38" i="52" s="1"/>
  <c r="M17" i="52"/>
  <c r="M38" i="52" s="1"/>
  <c r="L17" i="52"/>
  <c r="L38" i="52" s="1"/>
  <c r="K17" i="52"/>
  <c r="K38" i="52" s="1"/>
  <c r="J17" i="52"/>
  <c r="J38" i="52" s="1"/>
  <c r="I17" i="52"/>
  <c r="I38" i="52" s="1"/>
  <c r="H17" i="52"/>
  <c r="G17" i="52"/>
  <c r="G38" i="52" s="1"/>
  <c r="G40" i="52" s="1"/>
  <c r="H39" i="52" s="1"/>
  <c r="F17" i="52"/>
  <c r="F38" i="52" s="1"/>
  <c r="F40" i="52" s="1"/>
  <c r="E17" i="52"/>
  <c r="E38" i="52" s="1"/>
  <c r="E40" i="52" s="1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U38" i="53" s="1"/>
  <c r="T17" i="53"/>
  <c r="T38" i="53" s="1"/>
  <c r="S17" i="53"/>
  <c r="S38" i="53" s="1"/>
  <c r="R17" i="53"/>
  <c r="R38" i="53" s="1"/>
  <c r="Q17" i="53"/>
  <c r="Q38" i="53" s="1"/>
  <c r="P17" i="53"/>
  <c r="O17" i="53"/>
  <c r="O38" i="53" s="1"/>
  <c r="N17" i="53"/>
  <c r="N38" i="53" s="1"/>
  <c r="M17" i="53"/>
  <c r="M38" i="53" s="1"/>
  <c r="L17" i="53"/>
  <c r="L38" i="53" s="1"/>
  <c r="K17" i="53"/>
  <c r="K38" i="53" s="1"/>
  <c r="J17" i="53"/>
  <c r="J38" i="53" s="1"/>
  <c r="I17" i="53"/>
  <c r="I38" i="53" s="1"/>
  <c r="H17" i="53"/>
  <c r="G17" i="53"/>
  <c r="G38" i="53" s="1"/>
  <c r="G40" i="53" s="1"/>
  <c r="H39" i="53" s="1"/>
  <c r="F17" i="53"/>
  <c r="F38" i="53" s="1"/>
  <c r="F40" i="53" s="1"/>
  <c r="E17" i="53"/>
  <c r="E38" i="53" s="1"/>
  <c r="E40" i="53" s="1"/>
  <c r="D17" i="53"/>
  <c r="D38" i="53" s="1"/>
  <c r="D40" i="53" s="1"/>
  <c r="C17" i="53"/>
  <c r="C38" i="53" s="1"/>
  <c r="C40" i="53" s="1"/>
  <c r="AA17" i="54"/>
  <c r="AA38" i="54" s="1"/>
  <c r="AA40" i="54" s="1"/>
  <c r="Y17" i="54"/>
  <c r="X17" i="54"/>
  <c r="W17" i="54"/>
  <c r="W38" i="54" s="1"/>
  <c r="V17" i="54"/>
  <c r="V38" i="54" s="1"/>
  <c r="U17" i="54"/>
  <c r="U38" i="54" s="1"/>
  <c r="T17" i="54"/>
  <c r="T38" i="54" s="1"/>
  <c r="S17" i="54"/>
  <c r="S38" i="54" s="1"/>
  <c r="R17" i="54"/>
  <c r="R38" i="54" s="1"/>
  <c r="Q17" i="54"/>
  <c r="P17" i="54"/>
  <c r="O17" i="54"/>
  <c r="O38" i="54" s="1"/>
  <c r="N17" i="54"/>
  <c r="N38" i="54" s="1"/>
  <c r="M17" i="54"/>
  <c r="M38" i="54" s="1"/>
  <c r="L17" i="54"/>
  <c r="L38" i="54" s="1"/>
  <c r="K17" i="54"/>
  <c r="K38" i="54" s="1"/>
  <c r="J17" i="54"/>
  <c r="J38" i="54" s="1"/>
  <c r="I17" i="54"/>
  <c r="H17" i="54"/>
  <c r="G17" i="54"/>
  <c r="G38" i="54" s="1"/>
  <c r="G40" i="54" s="1"/>
  <c r="H39" i="54" s="1"/>
  <c r="F17" i="54"/>
  <c r="F38" i="54" s="1"/>
  <c r="F40" i="54" s="1"/>
  <c r="E17" i="54"/>
  <c r="E38" i="54" s="1"/>
  <c r="E40" i="54" s="1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W17" i="55"/>
  <c r="W38" i="55" s="1"/>
  <c r="V17" i="55"/>
  <c r="V38" i="55" s="1"/>
  <c r="U17" i="55"/>
  <c r="U38" i="55" s="1"/>
  <c r="T17" i="55"/>
  <c r="T38" i="55" s="1"/>
  <c r="S17" i="55"/>
  <c r="S38" i="55" s="1"/>
  <c r="R17" i="55"/>
  <c r="R38" i="55" s="1"/>
  <c r="Q17" i="55"/>
  <c r="Q38" i="55" s="1"/>
  <c r="P17" i="55"/>
  <c r="O17" i="55"/>
  <c r="O38" i="55" s="1"/>
  <c r="N17" i="55"/>
  <c r="N38" i="55" s="1"/>
  <c r="M17" i="55"/>
  <c r="M38" i="55" s="1"/>
  <c r="L17" i="55"/>
  <c r="L38" i="55" s="1"/>
  <c r="K17" i="55"/>
  <c r="K38" i="55" s="1"/>
  <c r="J17" i="55"/>
  <c r="J38" i="55" s="1"/>
  <c r="I17" i="55"/>
  <c r="I38" i="55" s="1"/>
  <c r="H17" i="55"/>
  <c r="G17" i="55"/>
  <c r="G38" i="55" s="1"/>
  <c r="G40" i="55" s="1"/>
  <c r="H39" i="55" s="1"/>
  <c r="F17" i="55"/>
  <c r="F38" i="55" s="1"/>
  <c r="F40" i="55" s="1"/>
  <c r="E17" i="55"/>
  <c r="E38" i="55" s="1"/>
  <c r="E40" i="55" s="1"/>
  <c r="D17" i="55"/>
  <c r="D38" i="55" s="1"/>
  <c r="D40" i="55" s="1"/>
  <c r="C17" i="55"/>
  <c r="C38" i="55" s="1"/>
  <c r="C40" i="55" s="1"/>
  <c r="AA17" i="56"/>
  <c r="AA38" i="56" s="1"/>
  <c r="AA40" i="56" s="1"/>
  <c r="Y17" i="56"/>
  <c r="Y38" i="56" s="1"/>
  <c r="Y40" i="56" s="1"/>
  <c r="X17" i="56"/>
  <c r="X38" i="56" s="1"/>
  <c r="W17" i="56"/>
  <c r="W38" i="56" s="1"/>
  <c r="V17" i="56"/>
  <c r="V38" i="56" s="1"/>
  <c r="U17" i="56"/>
  <c r="U38" i="56" s="1"/>
  <c r="T17" i="56"/>
  <c r="T38" i="56" s="1"/>
  <c r="S17" i="56"/>
  <c r="S38" i="56" s="1"/>
  <c r="R17" i="56"/>
  <c r="R38" i="56" s="1"/>
  <c r="Q17" i="56"/>
  <c r="Q38" i="56" s="1"/>
  <c r="P17" i="56"/>
  <c r="P38" i="56" s="1"/>
  <c r="O17" i="56"/>
  <c r="O38" i="56" s="1"/>
  <c r="N17" i="56"/>
  <c r="N38" i="56" s="1"/>
  <c r="M17" i="56"/>
  <c r="M38" i="56" s="1"/>
  <c r="L17" i="56"/>
  <c r="L38" i="56" s="1"/>
  <c r="K17" i="56"/>
  <c r="K38" i="56" s="1"/>
  <c r="J17" i="56"/>
  <c r="J38" i="56" s="1"/>
  <c r="I17" i="56"/>
  <c r="I38" i="56" s="1"/>
  <c r="H17" i="56"/>
  <c r="H38" i="56" s="1"/>
  <c r="G17" i="56"/>
  <c r="G38" i="56" s="1"/>
  <c r="G40" i="56" s="1"/>
  <c r="H39" i="56" s="1"/>
  <c r="H40" i="56" s="1"/>
  <c r="I39" i="56" s="1"/>
  <c r="I40" i="56" s="1"/>
  <c r="F17" i="56"/>
  <c r="F38" i="56" s="1"/>
  <c r="F40" i="56" s="1"/>
  <c r="E17" i="56"/>
  <c r="E38" i="56" s="1"/>
  <c r="E40" i="56" s="1"/>
  <c r="D17" i="56"/>
  <c r="D38" i="56" s="1"/>
  <c r="D40" i="56" s="1"/>
  <c r="C17" i="56"/>
  <c r="C38" i="56" s="1"/>
  <c r="C40" i="56" s="1"/>
  <c r="AA17" i="57"/>
  <c r="AA38" i="57" s="1"/>
  <c r="AA40" i="57" s="1"/>
  <c r="Y17" i="57"/>
  <c r="Y38" i="57" s="1"/>
  <c r="Y40" i="57" s="1"/>
  <c r="X17" i="57"/>
  <c r="X38" i="57" s="1"/>
  <c r="W17" i="57"/>
  <c r="W38" i="57" s="1"/>
  <c r="V17" i="57"/>
  <c r="V38" i="57" s="1"/>
  <c r="U17" i="57"/>
  <c r="U38" i="57" s="1"/>
  <c r="T17" i="57"/>
  <c r="T38" i="57" s="1"/>
  <c r="S17" i="57"/>
  <c r="S38" i="57" s="1"/>
  <c r="R17" i="57"/>
  <c r="R38" i="57" s="1"/>
  <c r="Q17" i="57"/>
  <c r="Q38" i="57" s="1"/>
  <c r="P17" i="57"/>
  <c r="P38" i="57" s="1"/>
  <c r="O17" i="57"/>
  <c r="O38" i="57" s="1"/>
  <c r="N17" i="57"/>
  <c r="N38" i="57" s="1"/>
  <c r="M17" i="57"/>
  <c r="M38" i="57" s="1"/>
  <c r="L17" i="57"/>
  <c r="L38" i="57" s="1"/>
  <c r="K17" i="57"/>
  <c r="K38" i="57" s="1"/>
  <c r="J17" i="57"/>
  <c r="J38" i="57" s="1"/>
  <c r="I17" i="57"/>
  <c r="I38" i="57" s="1"/>
  <c r="H17" i="57"/>
  <c r="H38" i="57" s="1"/>
  <c r="G17" i="57"/>
  <c r="G38" i="57" s="1"/>
  <c r="G40" i="57" s="1"/>
  <c r="H39" i="57" s="1"/>
  <c r="F17" i="57"/>
  <c r="F38" i="57" s="1"/>
  <c r="F40" i="57" s="1"/>
  <c r="E17" i="57"/>
  <c r="E38" i="57" s="1"/>
  <c r="E40" i="57" s="1"/>
  <c r="D17" i="57"/>
  <c r="D38" i="57" s="1"/>
  <c r="D40" i="57" s="1"/>
  <c r="C17" i="57"/>
  <c r="C38" i="57" s="1"/>
  <c r="C40" i="57" s="1"/>
  <c r="AA17" i="58"/>
  <c r="AA38" i="58" s="1"/>
  <c r="AA40" i="58" s="1"/>
  <c r="Y17" i="58"/>
  <c r="Y38" i="58" s="1"/>
  <c r="Y40" i="58" s="1"/>
  <c r="X17" i="58"/>
  <c r="W17" i="58"/>
  <c r="W38" i="58" s="1"/>
  <c r="V17" i="58"/>
  <c r="V38" i="58" s="1"/>
  <c r="U17" i="58"/>
  <c r="U38" i="58" s="1"/>
  <c r="T17" i="58"/>
  <c r="T38" i="58" s="1"/>
  <c r="S17" i="58"/>
  <c r="S38" i="58" s="1"/>
  <c r="R17" i="58"/>
  <c r="R38" i="58" s="1"/>
  <c r="Q17" i="58"/>
  <c r="Q38" i="58" s="1"/>
  <c r="P17" i="58"/>
  <c r="P38" i="58" s="1"/>
  <c r="O17" i="58"/>
  <c r="O38" i="58" s="1"/>
  <c r="N17" i="58"/>
  <c r="N38" i="58" s="1"/>
  <c r="M17" i="58"/>
  <c r="M38" i="58" s="1"/>
  <c r="L17" i="58"/>
  <c r="L38" i="58" s="1"/>
  <c r="K17" i="58"/>
  <c r="K38" i="58" s="1"/>
  <c r="J17" i="58"/>
  <c r="J38" i="58" s="1"/>
  <c r="I17" i="58"/>
  <c r="I38" i="58" s="1"/>
  <c r="H17" i="58"/>
  <c r="H38" i="58" s="1"/>
  <c r="G17" i="58"/>
  <c r="G38" i="58" s="1"/>
  <c r="G40" i="58" s="1"/>
  <c r="H39" i="58" s="1"/>
  <c r="F17" i="58"/>
  <c r="F38" i="58" s="1"/>
  <c r="F40" i="58" s="1"/>
  <c r="E17" i="58"/>
  <c r="E38" i="58" s="1"/>
  <c r="E40" i="58" s="1"/>
  <c r="D17" i="58"/>
  <c r="D38" i="58" s="1"/>
  <c r="D40" i="58" s="1"/>
  <c r="C17" i="58"/>
  <c r="C38" i="58" s="1"/>
  <c r="C40" i="58" s="1"/>
  <c r="AA17" i="59"/>
  <c r="AA38" i="59" s="1"/>
  <c r="AA40" i="59" s="1"/>
  <c r="Y17" i="59"/>
  <c r="Y38" i="59" s="1"/>
  <c r="X17" i="59"/>
  <c r="X38" i="59" s="1"/>
  <c r="X40" i="59" s="1"/>
  <c r="W17" i="59"/>
  <c r="W38" i="59" s="1"/>
  <c r="V17" i="59"/>
  <c r="V38" i="59" s="1"/>
  <c r="U17" i="59"/>
  <c r="U38" i="59" s="1"/>
  <c r="T17" i="59"/>
  <c r="T38" i="59" s="1"/>
  <c r="S17" i="59"/>
  <c r="S38" i="59" s="1"/>
  <c r="R17" i="59"/>
  <c r="R38" i="59" s="1"/>
  <c r="Q17" i="59"/>
  <c r="Q38" i="59" s="1"/>
  <c r="P17" i="59"/>
  <c r="P38" i="59" s="1"/>
  <c r="O17" i="59"/>
  <c r="O38" i="59" s="1"/>
  <c r="N17" i="59"/>
  <c r="N38" i="59" s="1"/>
  <c r="M17" i="59"/>
  <c r="M38" i="59" s="1"/>
  <c r="L17" i="59"/>
  <c r="L38" i="59" s="1"/>
  <c r="K17" i="59"/>
  <c r="K38" i="59" s="1"/>
  <c r="J17" i="59"/>
  <c r="J38" i="59" s="1"/>
  <c r="I17" i="59"/>
  <c r="I38" i="59" s="1"/>
  <c r="H17" i="59"/>
  <c r="H38" i="59" s="1"/>
  <c r="G17" i="59"/>
  <c r="G38" i="59" s="1"/>
  <c r="G40" i="59" s="1"/>
  <c r="H39" i="59" s="1"/>
  <c r="F17" i="59"/>
  <c r="F38" i="59" s="1"/>
  <c r="F40" i="59" s="1"/>
  <c r="E17" i="59"/>
  <c r="E38" i="59" s="1"/>
  <c r="E40" i="59" s="1"/>
  <c r="D17" i="59"/>
  <c r="D38" i="59" s="1"/>
  <c r="D40" i="59" s="1"/>
  <c r="C17" i="59"/>
  <c r="C38" i="59" s="1"/>
  <c r="C40" i="59" s="1"/>
  <c r="AA17" i="60"/>
  <c r="AA38" i="60" s="1"/>
  <c r="AA40" i="60" s="1"/>
  <c r="Z17" i="60"/>
  <c r="Y17" i="60"/>
  <c r="Y38" i="60" s="1"/>
  <c r="Y40" i="60" s="1"/>
  <c r="X17" i="60"/>
  <c r="X38" i="60" s="1"/>
  <c r="W17" i="60"/>
  <c r="W38" i="60" s="1"/>
  <c r="V17" i="60"/>
  <c r="V38" i="60" s="1"/>
  <c r="U17" i="60"/>
  <c r="U38" i="60" s="1"/>
  <c r="T17" i="60"/>
  <c r="T38" i="60" s="1"/>
  <c r="S17" i="60"/>
  <c r="S38" i="60" s="1"/>
  <c r="R17" i="60"/>
  <c r="R38" i="60" s="1"/>
  <c r="Q17" i="60"/>
  <c r="Q38" i="60" s="1"/>
  <c r="P17" i="60"/>
  <c r="P38" i="60" s="1"/>
  <c r="O17" i="60"/>
  <c r="O38" i="60" s="1"/>
  <c r="N17" i="60"/>
  <c r="N38" i="60" s="1"/>
  <c r="M17" i="60"/>
  <c r="M38" i="60" s="1"/>
  <c r="L17" i="60"/>
  <c r="L38" i="60" s="1"/>
  <c r="K17" i="60"/>
  <c r="K38" i="60" s="1"/>
  <c r="J17" i="60"/>
  <c r="J38" i="60" s="1"/>
  <c r="I17" i="60"/>
  <c r="I38" i="60" s="1"/>
  <c r="H17" i="60"/>
  <c r="H38" i="60" s="1"/>
  <c r="G17" i="60"/>
  <c r="G38" i="60" s="1"/>
  <c r="G40" i="60" s="1"/>
  <c r="H39" i="60" s="1"/>
  <c r="H40" i="60" s="1"/>
  <c r="I39" i="60" s="1"/>
  <c r="F17" i="60"/>
  <c r="F38" i="60" s="1"/>
  <c r="F40" i="60" s="1"/>
  <c r="E17" i="60"/>
  <c r="E38" i="60" s="1"/>
  <c r="E40" i="60" s="1"/>
  <c r="D17" i="60"/>
  <c r="D38" i="60" s="1"/>
  <c r="D40" i="60" s="1"/>
  <c r="C17" i="60"/>
  <c r="C38" i="60" s="1"/>
  <c r="C40" i="60" s="1"/>
  <c r="AA17" i="61"/>
  <c r="AA38" i="61" s="1"/>
  <c r="AA40" i="61" s="1"/>
  <c r="Y17" i="61"/>
  <c r="Y38" i="61" s="1"/>
  <c r="Y40" i="61" s="1"/>
  <c r="X17" i="61"/>
  <c r="W17" i="61"/>
  <c r="W38" i="61" s="1"/>
  <c r="V17" i="61"/>
  <c r="V38" i="61" s="1"/>
  <c r="U17" i="61"/>
  <c r="U38" i="61" s="1"/>
  <c r="T17" i="61"/>
  <c r="T38" i="61" s="1"/>
  <c r="S17" i="61"/>
  <c r="S38" i="61" s="1"/>
  <c r="R17" i="61"/>
  <c r="R38" i="61" s="1"/>
  <c r="Q17" i="61"/>
  <c r="Q38" i="61" s="1"/>
  <c r="P17" i="61"/>
  <c r="P38" i="61" s="1"/>
  <c r="O17" i="61"/>
  <c r="O38" i="61" s="1"/>
  <c r="N17" i="61"/>
  <c r="N38" i="61" s="1"/>
  <c r="M17" i="61"/>
  <c r="M38" i="61" s="1"/>
  <c r="L17" i="61"/>
  <c r="L38" i="61" s="1"/>
  <c r="K17" i="61"/>
  <c r="K38" i="61" s="1"/>
  <c r="J17" i="61"/>
  <c r="J38" i="61" s="1"/>
  <c r="I17" i="61"/>
  <c r="I38" i="61" s="1"/>
  <c r="H17" i="61"/>
  <c r="H38" i="61" s="1"/>
  <c r="G17" i="61"/>
  <c r="G38" i="61" s="1"/>
  <c r="G40" i="61" s="1"/>
  <c r="H39" i="61" s="1"/>
  <c r="H40" i="61" s="1"/>
  <c r="I39" i="61" s="1"/>
  <c r="F17" i="61"/>
  <c r="F38" i="61" s="1"/>
  <c r="F40" i="61" s="1"/>
  <c r="E17" i="61"/>
  <c r="E38" i="61" s="1"/>
  <c r="E40" i="61" s="1"/>
  <c r="D17" i="61"/>
  <c r="D38" i="61" s="1"/>
  <c r="D40" i="61" s="1"/>
  <c r="C17" i="61"/>
  <c r="C38" i="61" s="1"/>
  <c r="C40" i="61" s="1"/>
  <c r="AA17" i="62"/>
  <c r="AA38" i="62" s="1"/>
  <c r="AA40" i="62" s="1"/>
  <c r="Y17" i="62"/>
  <c r="Y38" i="62" s="1"/>
  <c r="Y40" i="62" s="1"/>
  <c r="X17" i="62"/>
  <c r="W17" i="62"/>
  <c r="W38" i="62" s="1"/>
  <c r="V17" i="62"/>
  <c r="V38" i="62" s="1"/>
  <c r="U17" i="62"/>
  <c r="U38" i="62" s="1"/>
  <c r="T17" i="62"/>
  <c r="T38" i="62" s="1"/>
  <c r="S17" i="62"/>
  <c r="S38" i="62" s="1"/>
  <c r="R17" i="62"/>
  <c r="R38" i="62" s="1"/>
  <c r="Q17" i="62"/>
  <c r="Q38" i="62" s="1"/>
  <c r="P17" i="62"/>
  <c r="P38" i="62" s="1"/>
  <c r="O17" i="62"/>
  <c r="O38" i="62" s="1"/>
  <c r="N17" i="62"/>
  <c r="N38" i="62" s="1"/>
  <c r="M17" i="62"/>
  <c r="M38" i="62" s="1"/>
  <c r="L17" i="62"/>
  <c r="L38" i="62" s="1"/>
  <c r="K17" i="62"/>
  <c r="K38" i="62" s="1"/>
  <c r="J17" i="62"/>
  <c r="J38" i="62" s="1"/>
  <c r="I17" i="62"/>
  <c r="I38" i="62" s="1"/>
  <c r="H17" i="62"/>
  <c r="H38" i="62" s="1"/>
  <c r="G17" i="62"/>
  <c r="G38" i="62" s="1"/>
  <c r="G40" i="62" s="1"/>
  <c r="H39" i="62" s="1"/>
  <c r="H40" i="62" s="1"/>
  <c r="I39" i="62" s="1"/>
  <c r="F17" i="62"/>
  <c r="F38" i="62" s="1"/>
  <c r="F40" i="62" s="1"/>
  <c r="E17" i="62"/>
  <c r="E38" i="62" s="1"/>
  <c r="E40" i="62" s="1"/>
  <c r="D17" i="62"/>
  <c r="D38" i="62" s="1"/>
  <c r="D40" i="62" s="1"/>
  <c r="C17" i="62"/>
  <c r="C38" i="62" s="1"/>
  <c r="C40" i="62" s="1"/>
  <c r="AA17" i="63"/>
  <c r="AA38" i="63" s="1"/>
  <c r="AA40" i="63" s="1"/>
  <c r="Y17" i="63"/>
  <c r="X17" i="63"/>
  <c r="X38" i="63" s="1"/>
  <c r="X40" i="63" s="1"/>
  <c r="W17" i="63"/>
  <c r="W38" i="63" s="1"/>
  <c r="V17" i="63"/>
  <c r="V38" i="63" s="1"/>
  <c r="U17" i="63"/>
  <c r="U38" i="63" s="1"/>
  <c r="T17" i="63"/>
  <c r="T38" i="63" s="1"/>
  <c r="S17" i="63"/>
  <c r="S38" i="63" s="1"/>
  <c r="R17" i="63"/>
  <c r="R38" i="63" s="1"/>
  <c r="Q17" i="63"/>
  <c r="Q38" i="63" s="1"/>
  <c r="P17" i="63"/>
  <c r="P38" i="63" s="1"/>
  <c r="O17" i="63"/>
  <c r="O38" i="63" s="1"/>
  <c r="N17" i="63"/>
  <c r="N38" i="63" s="1"/>
  <c r="M17" i="63"/>
  <c r="M38" i="63" s="1"/>
  <c r="L17" i="63"/>
  <c r="L38" i="63" s="1"/>
  <c r="K17" i="63"/>
  <c r="K38" i="63" s="1"/>
  <c r="J17" i="63"/>
  <c r="J38" i="63" s="1"/>
  <c r="I17" i="63"/>
  <c r="I38" i="63" s="1"/>
  <c r="H17" i="63"/>
  <c r="H38" i="63" s="1"/>
  <c r="G17" i="63"/>
  <c r="G38" i="63" s="1"/>
  <c r="G40" i="63" s="1"/>
  <c r="H39" i="63" s="1"/>
  <c r="H40" i="63" s="1"/>
  <c r="I39" i="63" s="1"/>
  <c r="F17" i="63"/>
  <c r="F38" i="63" s="1"/>
  <c r="F40" i="63" s="1"/>
  <c r="E17" i="63"/>
  <c r="E38" i="63" s="1"/>
  <c r="E40" i="63" s="1"/>
  <c r="D17" i="63"/>
  <c r="D38" i="63" s="1"/>
  <c r="D40" i="63" s="1"/>
  <c r="C17" i="63"/>
  <c r="C38" i="63" s="1"/>
  <c r="C40" i="63" s="1"/>
  <c r="AA17" i="64"/>
  <c r="AA38" i="64" s="1"/>
  <c r="AA40" i="64" s="1"/>
  <c r="Z17" i="64"/>
  <c r="Y17" i="64"/>
  <c r="Y38" i="64" s="1"/>
  <c r="Y40" i="64" s="1"/>
  <c r="X17" i="64"/>
  <c r="X38" i="64" s="1"/>
  <c r="W17" i="64"/>
  <c r="W38" i="64" s="1"/>
  <c r="V17" i="64"/>
  <c r="V38" i="64" s="1"/>
  <c r="U17" i="64"/>
  <c r="U38" i="64" s="1"/>
  <c r="T17" i="64"/>
  <c r="T38" i="64" s="1"/>
  <c r="S17" i="64"/>
  <c r="S38" i="64" s="1"/>
  <c r="R17" i="64"/>
  <c r="R38" i="64" s="1"/>
  <c r="Q17" i="64"/>
  <c r="Q38" i="64" s="1"/>
  <c r="P17" i="64"/>
  <c r="P38" i="64" s="1"/>
  <c r="O17" i="64"/>
  <c r="O38" i="64" s="1"/>
  <c r="N17" i="64"/>
  <c r="N38" i="64" s="1"/>
  <c r="M17" i="64"/>
  <c r="M38" i="64" s="1"/>
  <c r="L17" i="64"/>
  <c r="L38" i="64" s="1"/>
  <c r="K17" i="64"/>
  <c r="K38" i="64" s="1"/>
  <c r="J17" i="64"/>
  <c r="J38" i="64" s="1"/>
  <c r="I17" i="64"/>
  <c r="I38" i="64" s="1"/>
  <c r="H17" i="64"/>
  <c r="H38" i="64" s="1"/>
  <c r="G17" i="64"/>
  <c r="G38" i="64" s="1"/>
  <c r="G40" i="64" s="1"/>
  <c r="H39" i="64" s="1"/>
  <c r="H40" i="64" s="1"/>
  <c r="I39" i="64" s="1"/>
  <c r="I40" i="64" s="1"/>
  <c r="F17" i="64"/>
  <c r="F38" i="64" s="1"/>
  <c r="F40" i="64" s="1"/>
  <c r="E17" i="64"/>
  <c r="E38" i="64" s="1"/>
  <c r="E40" i="64" s="1"/>
  <c r="D17" i="64"/>
  <c r="D38" i="64" s="1"/>
  <c r="D40" i="64" s="1"/>
  <c r="C17" i="64"/>
  <c r="C38" i="64" s="1"/>
  <c r="C40" i="64" s="1"/>
  <c r="AA17" i="65"/>
  <c r="AA38" i="65" s="1"/>
  <c r="AA40" i="65" s="1"/>
  <c r="Y17" i="65"/>
  <c r="Y38" i="65" s="1"/>
  <c r="Y40" i="65" s="1"/>
  <c r="X17" i="65"/>
  <c r="X38" i="65" s="1"/>
  <c r="W17" i="65"/>
  <c r="W38" i="65" s="1"/>
  <c r="V17" i="65"/>
  <c r="V38" i="65" s="1"/>
  <c r="U17" i="65"/>
  <c r="U38" i="65" s="1"/>
  <c r="T17" i="65"/>
  <c r="T38" i="65" s="1"/>
  <c r="S17" i="65"/>
  <c r="S38" i="65" s="1"/>
  <c r="R17" i="65"/>
  <c r="R38" i="65" s="1"/>
  <c r="Q17" i="65"/>
  <c r="Q38" i="65" s="1"/>
  <c r="P17" i="65"/>
  <c r="P38" i="65" s="1"/>
  <c r="O17" i="65"/>
  <c r="O38" i="65" s="1"/>
  <c r="N17" i="65"/>
  <c r="N38" i="65" s="1"/>
  <c r="M17" i="65"/>
  <c r="M38" i="65" s="1"/>
  <c r="L17" i="65"/>
  <c r="L38" i="65" s="1"/>
  <c r="K17" i="65"/>
  <c r="K38" i="65" s="1"/>
  <c r="J17" i="65"/>
  <c r="J38" i="65" s="1"/>
  <c r="I17" i="65"/>
  <c r="I38" i="65" s="1"/>
  <c r="H17" i="65"/>
  <c r="H38" i="65" s="1"/>
  <c r="G17" i="65"/>
  <c r="G38" i="65" s="1"/>
  <c r="G40" i="65" s="1"/>
  <c r="H39" i="65" s="1"/>
  <c r="F17" i="65"/>
  <c r="F38" i="65" s="1"/>
  <c r="F40" i="65" s="1"/>
  <c r="E17" i="65"/>
  <c r="E38" i="65" s="1"/>
  <c r="E40" i="65" s="1"/>
  <c r="D17" i="65"/>
  <c r="D38" i="65" s="1"/>
  <c r="D40" i="65" s="1"/>
  <c r="C17" i="65"/>
  <c r="C38" i="65" s="1"/>
  <c r="C40" i="65" s="1"/>
  <c r="AA17" i="66"/>
  <c r="AA38" i="66" s="1"/>
  <c r="AA40" i="66" s="1"/>
  <c r="Y17" i="66"/>
  <c r="Y38" i="66" s="1"/>
  <c r="Y40" i="66" s="1"/>
  <c r="X17" i="66"/>
  <c r="W17" i="66"/>
  <c r="W38" i="66" s="1"/>
  <c r="V17" i="66"/>
  <c r="V38" i="66" s="1"/>
  <c r="U17" i="66"/>
  <c r="U38" i="66" s="1"/>
  <c r="T17" i="66"/>
  <c r="T38" i="66" s="1"/>
  <c r="S17" i="66"/>
  <c r="S38" i="66" s="1"/>
  <c r="R17" i="66"/>
  <c r="R38" i="66" s="1"/>
  <c r="Q17" i="66"/>
  <c r="Q38" i="66" s="1"/>
  <c r="P17" i="66"/>
  <c r="P38" i="66" s="1"/>
  <c r="O17" i="66"/>
  <c r="O38" i="66" s="1"/>
  <c r="N17" i="66"/>
  <c r="N38" i="66" s="1"/>
  <c r="M17" i="66"/>
  <c r="M38" i="66" s="1"/>
  <c r="L17" i="66"/>
  <c r="L38" i="66" s="1"/>
  <c r="K17" i="66"/>
  <c r="K38" i="66" s="1"/>
  <c r="J17" i="66"/>
  <c r="J38" i="66" s="1"/>
  <c r="I17" i="66"/>
  <c r="I38" i="66" s="1"/>
  <c r="H17" i="66"/>
  <c r="H38" i="66" s="1"/>
  <c r="G17" i="66"/>
  <c r="G38" i="66" s="1"/>
  <c r="G40" i="66" s="1"/>
  <c r="H39" i="66" s="1"/>
  <c r="F17" i="66"/>
  <c r="F38" i="66" s="1"/>
  <c r="F40" i="66" s="1"/>
  <c r="E17" i="66"/>
  <c r="E38" i="66" s="1"/>
  <c r="E40" i="66" s="1"/>
  <c r="D17" i="66"/>
  <c r="D38" i="66" s="1"/>
  <c r="D40" i="66" s="1"/>
  <c r="C17" i="66"/>
  <c r="C38" i="66" s="1"/>
  <c r="C40" i="66" s="1"/>
  <c r="AA17" i="67"/>
  <c r="AA38" i="67" s="1"/>
  <c r="AA40" i="67" s="1"/>
  <c r="Y17" i="67"/>
  <c r="X17" i="67"/>
  <c r="X38" i="67" s="1"/>
  <c r="X40" i="67" s="1"/>
  <c r="W17" i="67"/>
  <c r="W38" i="67" s="1"/>
  <c r="V17" i="67"/>
  <c r="V38" i="67" s="1"/>
  <c r="U17" i="67"/>
  <c r="U38" i="67" s="1"/>
  <c r="T17" i="67"/>
  <c r="T38" i="67" s="1"/>
  <c r="S17" i="67"/>
  <c r="S38" i="67" s="1"/>
  <c r="R17" i="67"/>
  <c r="R38" i="67" s="1"/>
  <c r="Q17" i="67"/>
  <c r="Q38" i="67" s="1"/>
  <c r="P17" i="67"/>
  <c r="P38" i="67" s="1"/>
  <c r="O17" i="67"/>
  <c r="O38" i="67" s="1"/>
  <c r="N17" i="67"/>
  <c r="N38" i="67" s="1"/>
  <c r="M17" i="67"/>
  <c r="M38" i="67" s="1"/>
  <c r="L17" i="67"/>
  <c r="L38" i="67" s="1"/>
  <c r="K17" i="67"/>
  <c r="K38" i="67" s="1"/>
  <c r="J17" i="67"/>
  <c r="J38" i="67" s="1"/>
  <c r="I17" i="67"/>
  <c r="I38" i="67" s="1"/>
  <c r="H17" i="67"/>
  <c r="H38" i="67" s="1"/>
  <c r="G17" i="67"/>
  <c r="G38" i="67" s="1"/>
  <c r="G40" i="67" s="1"/>
  <c r="H39" i="67" s="1"/>
  <c r="F17" i="67"/>
  <c r="F38" i="67" s="1"/>
  <c r="F40" i="67" s="1"/>
  <c r="E17" i="67"/>
  <c r="E38" i="67" s="1"/>
  <c r="E40" i="67" s="1"/>
  <c r="D17" i="67"/>
  <c r="D38" i="67" s="1"/>
  <c r="D40" i="67" s="1"/>
  <c r="C17" i="67"/>
  <c r="C38" i="67" s="1"/>
  <c r="C40" i="67" s="1"/>
  <c r="AA17" i="68"/>
  <c r="AA38" i="68" s="1"/>
  <c r="AA40" i="68" s="1"/>
  <c r="Y17" i="68"/>
  <c r="Y38" i="68" s="1"/>
  <c r="Y40" i="68" s="1"/>
  <c r="X17" i="68"/>
  <c r="W17" i="68"/>
  <c r="W38" i="68" s="1"/>
  <c r="V17" i="68"/>
  <c r="V38" i="68" s="1"/>
  <c r="U17" i="68"/>
  <c r="U38" i="68" s="1"/>
  <c r="T17" i="68"/>
  <c r="T38" i="68" s="1"/>
  <c r="S17" i="68"/>
  <c r="S38" i="68" s="1"/>
  <c r="R17" i="68"/>
  <c r="R38" i="68" s="1"/>
  <c r="Q17" i="68"/>
  <c r="Q38" i="68" s="1"/>
  <c r="P17" i="68"/>
  <c r="P38" i="68" s="1"/>
  <c r="O17" i="68"/>
  <c r="O38" i="68" s="1"/>
  <c r="N17" i="68"/>
  <c r="N38" i="68" s="1"/>
  <c r="M17" i="68"/>
  <c r="M38" i="68" s="1"/>
  <c r="L17" i="68"/>
  <c r="L38" i="68" s="1"/>
  <c r="K17" i="68"/>
  <c r="K38" i="68" s="1"/>
  <c r="J17" i="68"/>
  <c r="J38" i="68" s="1"/>
  <c r="I17" i="68"/>
  <c r="I38" i="68" s="1"/>
  <c r="H17" i="68"/>
  <c r="H38" i="68" s="1"/>
  <c r="G17" i="68"/>
  <c r="G38" i="68" s="1"/>
  <c r="G40" i="68" s="1"/>
  <c r="H39" i="68" s="1"/>
  <c r="F17" i="68"/>
  <c r="F38" i="68" s="1"/>
  <c r="F40" i="68" s="1"/>
  <c r="E17" i="68"/>
  <c r="E38" i="68" s="1"/>
  <c r="E40" i="68" s="1"/>
  <c r="D17" i="68"/>
  <c r="D38" i="68" s="1"/>
  <c r="D40" i="68" s="1"/>
  <c r="C17" i="68"/>
  <c r="C38" i="68" s="1"/>
  <c r="C40" i="68" s="1"/>
  <c r="AA17" i="69"/>
  <c r="AA38" i="69" s="1"/>
  <c r="AA40" i="69" s="1"/>
  <c r="Y17" i="69"/>
  <c r="Y38" i="69" s="1"/>
  <c r="Y40" i="69" s="1"/>
  <c r="X17" i="69"/>
  <c r="W17" i="69"/>
  <c r="W38" i="69" s="1"/>
  <c r="V17" i="69"/>
  <c r="V38" i="69" s="1"/>
  <c r="U17" i="69"/>
  <c r="U38" i="69" s="1"/>
  <c r="T17" i="69"/>
  <c r="T38" i="69" s="1"/>
  <c r="S17" i="69"/>
  <c r="S38" i="69" s="1"/>
  <c r="R17" i="69"/>
  <c r="R38" i="69" s="1"/>
  <c r="Q17" i="69"/>
  <c r="Q38" i="69" s="1"/>
  <c r="P17" i="69"/>
  <c r="P38" i="69" s="1"/>
  <c r="O17" i="69"/>
  <c r="O38" i="69" s="1"/>
  <c r="N17" i="69"/>
  <c r="N38" i="69" s="1"/>
  <c r="M17" i="69"/>
  <c r="M38" i="69" s="1"/>
  <c r="L17" i="69"/>
  <c r="L38" i="69" s="1"/>
  <c r="K17" i="69"/>
  <c r="K38" i="69" s="1"/>
  <c r="J17" i="69"/>
  <c r="J38" i="69" s="1"/>
  <c r="I17" i="69"/>
  <c r="I38" i="69" s="1"/>
  <c r="H17" i="69"/>
  <c r="H38" i="69" s="1"/>
  <c r="G17" i="69"/>
  <c r="G38" i="69" s="1"/>
  <c r="G40" i="69" s="1"/>
  <c r="H39" i="69" s="1"/>
  <c r="F17" i="69"/>
  <c r="F38" i="69" s="1"/>
  <c r="F40" i="69" s="1"/>
  <c r="E17" i="69"/>
  <c r="E38" i="69" s="1"/>
  <c r="E40" i="69" s="1"/>
  <c r="D17" i="69"/>
  <c r="D38" i="69" s="1"/>
  <c r="D40" i="69" s="1"/>
  <c r="C17" i="69"/>
  <c r="C38" i="69" s="1"/>
  <c r="C40" i="69" s="1"/>
  <c r="AA17" i="70"/>
  <c r="AA38" i="70" s="1"/>
  <c r="AA40" i="70" s="1"/>
  <c r="Y17" i="70"/>
  <c r="Y38" i="70" s="1"/>
  <c r="Y40" i="70" s="1"/>
  <c r="X17" i="70"/>
  <c r="W17" i="70"/>
  <c r="W38" i="70" s="1"/>
  <c r="V17" i="70"/>
  <c r="V38" i="70" s="1"/>
  <c r="U17" i="70"/>
  <c r="U38" i="70" s="1"/>
  <c r="T17" i="70"/>
  <c r="T38" i="70" s="1"/>
  <c r="S17" i="70"/>
  <c r="S38" i="70" s="1"/>
  <c r="R17" i="70"/>
  <c r="R38" i="70" s="1"/>
  <c r="Q17" i="70"/>
  <c r="Q38" i="70" s="1"/>
  <c r="P17" i="70"/>
  <c r="P38" i="70" s="1"/>
  <c r="O17" i="70"/>
  <c r="O38" i="70" s="1"/>
  <c r="N17" i="70"/>
  <c r="N38" i="70" s="1"/>
  <c r="M17" i="70"/>
  <c r="M38" i="70" s="1"/>
  <c r="L17" i="70"/>
  <c r="L38" i="70" s="1"/>
  <c r="K17" i="70"/>
  <c r="K38" i="70" s="1"/>
  <c r="J17" i="70"/>
  <c r="J38" i="70" s="1"/>
  <c r="I17" i="70"/>
  <c r="I38" i="70" s="1"/>
  <c r="H17" i="70"/>
  <c r="H38" i="70" s="1"/>
  <c r="G17" i="70"/>
  <c r="G38" i="70" s="1"/>
  <c r="G40" i="70" s="1"/>
  <c r="H39" i="70" s="1"/>
  <c r="F17" i="70"/>
  <c r="F38" i="70" s="1"/>
  <c r="F40" i="70" s="1"/>
  <c r="E17" i="70"/>
  <c r="E38" i="70" s="1"/>
  <c r="E40" i="70" s="1"/>
  <c r="D17" i="70"/>
  <c r="D38" i="70" s="1"/>
  <c r="D40" i="70" s="1"/>
  <c r="C17" i="70"/>
  <c r="C38" i="70" s="1"/>
  <c r="C40" i="70" s="1"/>
  <c r="AA17" i="71"/>
  <c r="AA38" i="71" s="1"/>
  <c r="AA40" i="71" s="1"/>
  <c r="Y17" i="71"/>
  <c r="X17" i="71"/>
  <c r="X38" i="71" s="1"/>
  <c r="X40" i="71" s="1"/>
  <c r="W17" i="71"/>
  <c r="W38" i="71" s="1"/>
  <c r="V17" i="71"/>
  <c r="V38" i="71" s="1"/>
  <c r="U17" i="71"/>
  <c r="U38" i="71" s="1"/>
  <c r="T17" i="71"/>
  <c r="T38" i="71" s="1"/>
  <c r="S17" i="71"/>
  <c r="R17" i="71"/>
  <c r="R38" i="71" s="1"/>
  <c r="Q17" i="71"/>
  <c r="Q38" i="71" s="1"/>
  <c r="P17" i="71"/>
  <c r="P38" i="71" s="1"/>
  <c r="O17" i="71"/>
  <c r="O38" i="71" s="1"/>
  <c r="N17" i="71"/>
  <c r="N38" i="71" s="1"/>
  <c r="M17" i="71"/>
  <c r="M38" i="71" s="1"/>
  <c r="L17" i="71"/>
  <c r="L38" i="71" s="1"/>
  <c r="K17" i="71"/>
  <c r="J17" i="71"/>
  <c r="J38" i="71" s="1"/>
  <c r="I17" i="71"/>
  <c r="I38" i="71" s="1"/>
  <c r="H17" i="71"/>
  <c r="H38" i="71" s="1"/>
  <c r="G17" i="71"/>
  <c r="G38" i="71" s="1"/>
  <c r="G40" i="71" s="1"/>
  <c r="H39" i="71" s="1"/>
  <c r="F17" i="71"/>
  <c r="F38" i="71" s="1"/>
  <c r="F40" i="71" s="1"/>
  <c r="E17" i="71"/>
  <c r="E38" i="71" s="1"/>
  <c r="E40" i="71" s="1"/>
  <c r="D17" i="71"/>
  <c r="D38" i="71" s="1"/>
  <c r="D40" i="71" s="1"/>
  <c r="C17" i="71"/>
  <c r="AA17" i="72"/>
  <c r="AA38" i="72" s="1"/>
  <c r="AA40" i="72" s="1"/>
  <c r="Y17" i="72"/>
  <c r="Y38" i="72" s="1"/>
  <c r="Y40" i="72" s="1"/>
  <c r="X17" i="72"/>
  <c r="X38" i="72" s="1"/>
  <c r="W17" i="72"/>
  <c r="W38" i="72" s="1"/>
  <c r="V17" i="72"/>
  <c r="V38" i="72" s="1"/>
  <c r="U17" i="72"/>
  <c r="U38" i="72" s="1"/>
  <c r="T17" i="72"/>
  <c r="T38" i="72" s="1"/>
  <c r="S17" i="72"/>
  <c r="S38" i="72" s="1"/>
  <c r="R17" i="72"/>
  <c r="R38" i="72" s="1"/>
  <c r="Q17" i="72"/>
  <c r="Q38" i="72" s="1"/>
  <c r="P17" i="72"/>
  <c r="P38" i="72" s="1"/>
  <c r="O17" i="72"/>
  <c r="O38" i="72" s="1"/>
  <c r="N17" i="72"/>
  <c r="N38" i="72" s="1"/>
  <c r="M17" i="72"/>
  <c r="M38" i="72" s="1"/>
  <c r="L17" i="72"/>
  <c r="L38" i="72" s="1"/>
  <c r="K17" i="72"/>
  <c r="K38" i="72" s="1"/>
  <c r="J17" i="72"/>
  <c r="J38" i="72" s="1"/>
  <c r="I17" i="72"/>
  <c r="I38" i="72" s="1"/>
  <c r="H17" i="72"/>
  <c r="H38" i="72" s="1"/>
  <c r="G17" i="72"/>
  <c r="G38" i="72" s="1"/>
  <c r="G40" i="72" s="1"/>
  <c r="H39" i="72" s="1"/>
  <c r="F17" i="72"/>
  <c r="F38" i="72" s="1"/>
  <c r="F40" i="72" s="1"/>
  <c r="E17" i="72"/>
  <c r="E38" i="72" s="1"/>
  <c r="E40" i="72" s="1"/>
  <c r="D17" i="72"/>
  <c r="D38" i="72" s="1"/>
  <c r="D40" i="72" s="1"/>
  <c r="C17" i="72"/>
  <c r="C38" i="72" s="1"/>
  <c r="C40" i="72" s="1"/>
  <c r="AA17" i="73"/>
  <c r="AA38" i="73" s="1"/>
  <c r="AA40" i="73" s="1"/>
  <c r="Z17" i="73"/>
  <c r="Y17" i="73"/>
  <c r="Y38" i="73" s="1"/>
  <c r="Y40" i="73" s="1"/>
  <c r="X17" i="73"/>
  <c r="X38" i="73" s="1"/>
  <c r="W17" i="73"/>
  <c r="W38" i="73" s="1"/>
  <c r="V17" i="73"/>
  <c r="V38" i="73" s="1"/>
  <c r="U17" i="73"/>
  <c r="U38" i="73" s="1"/>
  <c r="T17" i="73"/>
  <c r="T38" i="73" s="1"/>
  <c r="S17" i="73"/>
  <c r="S38" i="73" s="1"/>
  <c r="R17" i="73"/>
  <c r="R38" i="73" s="1"/>
  <c r="Q17" i="73"/>
  <c r="Q38" i="73" s="1"/>
  <c r="P17" i="73"/>
  <c r="P38" i="73" s="1"/>
  <c r="O17" i="73"/>
  <c r="O38" i="73" s="1"/>
  <c r="N17" i="73"/>
  <c r="N38" i="73" s="1"/>
  <c r="M17" i="73"/>
  <c r="M38" i="73" s="1"/>
  <c r="L17" i="73"/>
  <c r="L38" i="73" s="1"/>
  <c r="K17" i="73"/>
  <c r="K38" i="73" s="1"/>
  <c r="J17" i="73"/>
  <c r="J38" i="73" s="1"/>
  <c r="I17" i="73"/>
  <c r="I38" i="73" s="1"/>
  <c r="H17" i="73"/>
  <c r="H38" i="73" s="1"/>
  <c r="G17" i="73"/>
  <c r="G38" i="73" s="1"/>
  <c r="G40" i="73" s="1"/>
  <c r="H39" i="73" s="1"/>
  <c r="H40" i="73" s="1"/>
  <c r="I39" i="73" s="1"/>
  <c r="I40" i="73" s="1"/>
  <c r="J40" i="73" s="1"/>
  <c r="F17" i="73"/>
  <c r="F38" i="73" s="1"/>
  <c r="F40" i="73" s="1"/>
  <c r="E17" i="73"/>
  <c r="E38" i="73" s="1"/>
  <c r="E40" i="73" s="1"/>
  <c r="D17" i="73"/>
  <c r="D38" i="73" s="1"/>
  <c r="D40" i="73" s="1"/>
  <c r="C17" i="73"/>
  <c r="C38" i="73" s="1"/>
  <c r="C40" i="73" s="1"/>
  <c r="AA17" i="74"/>
  <c r="AA38" i="74" s="1"/>
  <c r="AA40" i="74" s="1"/>
  <c r="Y17" i="74"/>
  <c r="Y38" i="74" s="1"/>
  <c r="Y40" i="74" s="1"/>
  <c r="X17" i="74"/>
  <c r="W17" i="74"/>
  <c r="W38" i="74" s="1"/>
  <c r="V17" i="74"/>
  <c r="V38" i="74" s="1"/>
  <c r="U17" i="74"/>
  <c r="U38" i="74" s="1"/>
  <c r="T17" i="74"/>
  <c r="T38" i="74" s="1"/>
  <c r="S17" i="74"/>
  <c r="S38" i="74" s="1"/>
  <c r="R17" i="74"/>
  <c r="R38" i="74" s="1"/>
  <c r="Q17" i="74"/>
  <c r="Q38" i="74" s="1"/>
  <c r="P17" i="74"/>
  <c r="P38" i="74" s="1"/>
  <c r="O17" i="74"/>
  <c r="O38" i="74" s="1"/>
  <c r="N17" i="74"/>
  <c r="N38" i="74" s="1"/>
  <c r="M17" i="74"/>
  <c r="M38" i="74" s="1"/>
  <c r="L17" i="74"/>
  <c r="L38" i="74" s="1"/>
  <c r="K17" i="74"/>
  <c r="K38" i="74" s="1"/>
  <c r="J17" i="74"/>
  <c r="J38" i="74" s="1"/>
  <c r="I17" i="74"/>
  <c r="I38" i="74" s="1"/>
  <c r="H17" i="74"/>
  <c r="H38" i="74" s="1"/>
  <c r="G17" i="74"/>
  <c r="G38" i="74" s="1"/>
  <c r="G40" i="74" s="1"/>
  <c r="H39" i="74" s="1"/>
  <c r="H40" i="74" s="1"/>
  <c r="I39" i="74" s="1"/>
  <c r="I40" i="74" s="1"/>
  <c r="F17" i="74"/>
  <c r="F38" i="74" s="1"/>
  <c r="F40" i="74" s="1"/>
  <c r="E17" i="74"/>
  <c r="E38" i="74" s="1"/>
  <c r="E40" i="74" s="1"/>
  <c r="D17" i="74"/>
  <c r="D38" i="74" s="1"/>
  <c r="D40" i="74" s="1"/>
  <c r="C17" i="74"/>
  <c r="C38" i="74" s="1"/>
  <c r="C40" i="74" s="1"/>
  <c r="AA17" i="75"/>
  <c r="AA38" i="75" s="1"/>
  <c r="AA40" i="75" s="1"/>
  <c r="Y17" i="75"/>
  <c r="X17" i="75"/>
  <c r="X38" i="75" s="1"/>
  <c r="X40" i="75" s="1"/>
  <c r="W17" i="75"/>
  <c r="W38" i="75" s="1"/>
  <c r="V17" i="75"/>
  <c r="V38" i="75" s="1"/>
  <c r="U17" i="75"/>
  <c r="U38" i="75" s="1"/>
  <c r="T17" i="75"/>
  <c r="T38" i="75" s="1"/>
  <c r="S17" i="75"/>
  <c r="S38" i="75" s="1"/>
  <c r="R17" i="75"/>
  <c r="R38" i="75" s="1"/>
  <c r="Q17" i="75"/>
  <c r="Q38" i="75" s="1"/>
  <c r="P17" i="75"/>
  <c r="P38" i="75" s="1"/>
  <c r="O17" i="75"/>
  <c r="O38" i="75" s="1"/>
  <c r="N17" i="75"/>
  <c r="N38" i="75" s="1"/>
  <c r="M17" i="75"/>
  <c r="M38" i="75" s="1"/>
  <c r="L17" i="75"/>
  <c r="L38" i="75" s="1"/>
  <c r="K17" i="75"/>
  <c r="K38" i="75" s="1"/>
  <c r="J17" i="75"/>
  <c r="J38" i="75" s="1"/>
  <c r="I17" i="75"/>
  <c r="I38" i="75" s="1"/>
  <c r="H17" i="75"/>
  <c r="H38" i="75" s="1"/>
  <c r="G17" i="75"/>
  <c r="G38" i="75" s="1"/>
  <c r="G40" i="75" s="1"/>
  <c r="H39" i="75" s="1"/>
  <c r="H40" i="75" s="1"/>
  <c r="I39" i="75" s="1"/>
  <c r="I40" i="75" s="1"/>
  <c r="J40" i="75" s="1"/>
  <c r="F17" i="75"/>
  <c r="F38" i="75" s="1"/>
  <c r="F40" i="75" s="1"/>
  <c r="E17" i="75"/>
  <c r="E38" i="75" s="1"/>
  <c r="E40" i="75" s="1"/>
  <c r="D17" i="75"/>
  <c r="D38" i="75" s="1"/>
  <c r="D40" i="75" s="1"/>
  <c r="C17" i="75"/>
  <c r="C38" i="75" s="1"/>
  <c r="C40" i="75" s="1"/>
  <c r="AA17" i="76"/>
  <c r="AA38" i="76" s="1"/>
  <c r="AA40" i="76" s="1"/>
  <c r="Y17" i="76"/>
  <c r="Y38" i="76" s="1"/>
  <c r="Y40" i="76" s="1"/>
  <c r="X17" i="76"/>
  <c r="W17" i="76"/>
  <c r="W38" i="76" s="1"/>
  <c r="V17" i="76"/>
  <c r="V38" i="76" s="1"/>
  <c r="U17" i="76"/>
  <c r="U38" i="76" s="1"/>
  <c r="T17" i="76"/>
  <c r="T38" i="76" s="1"/>
  <c r="S17" i="76"/>
  <c r="S38" i="76" s="1"/>
  <c r="R17" i="76"/>
  <c r="R38" i="76" s="1"/>
  <c r="Q17" i="76"/>
  <c r="Q38" i="76" s="1"/>
  <c r="P17" i="76"/>
  <c r="P38" i="76" s="1"/>
  <c r="O17" i="76"/>
  <c r="O38" i="76" s="1"/>
  <c r="N17" i="76"/>
  <c r="N38" i="76" s="1"/>
  <c r="M17" i="76"/>
  <c r="M38" i="76" s="1"/>
  <c r="L17" i="76"/>
  <c r="L38" i="76" s="1"/>
  <c r="K17" i="76"/>
  <c r="K38" i="76" s="1"/>
  <c r="J17" i="76"/>
  <c r="J38" i="76" s="1"/>
  <c r="I17" i="76"/>
  <c r="I38" i="76" s="1"/>
  <c r="H17" i="76"/>
  <c r="H38" i="76" s="1"/>
  <c r="G17" i="76"/>
  <c r="G38" i="76" s="1"/>
  <c r="G40" i="76" s="1"/>
  <c r="H39" i="76" s="1"/>
  <c r="H40" i="76" s="1"/>
  <c r="I39" i="76" s="1"/>
  <c r="I40" i="76" s="1"/>
  <c r="J40" i="76" s="1"/>
  <c r="F17" i="76"/>
  <c r="F38" i="76" s="1"/>
  <c r="F40" i="76" s="1"/>
  <c r="E17" i="76"/>
  <c r="E38" i="76" s="1"/>
  <c r="E40" i="76" s="1"/>
  <c r="D17" i="76"/>
  <c r="D38" i="76" s="1"/>
  <c r="D40" i="76" s="1"/>
  <c r="C17" i="76"/>
  <c r="C38" i="76" s="1"/>
  <c r="C40" i="76" s="1"/>
  <c r="AA17" i="77"/>
  <c r="AA38" i="77" s="1"/>
  <c r="AA40" i="77" s="1"/>
  <c r="Y17" i="77"/>
  <c r="Y38" i="77" s="1"/>
  <c r="Y40" i="77" s="1"/>
  <c r="X17" i="77"/>
  <c r="W17" i="77"/>
  <c r="W38" i="77" s="1"/>
  <c r="V17" i="77"/>
  <c r="V38" i="77" s="1"/>
  <c r="U17" i="77"/>
  <c r="U38" i="77" s="1"/>
  <c r="T17" i="77"/>
  <c r="T38" i="77" s="1"/>
  <c r="S17" i="77"/>
  <c r="S38" i="77" s="1"/>
  <c r="R17" i="77"/>
  <c r="R38" i="77" s="1"/>
  <c r="Q17" i="77"/>
  <c r="Q38" i="77" s="1"/>
  <c r="P17" i="77"/>
  <c r="P38" i="77" s="1"/>
  <c r="O17" i="77"/>
  <c r="O38" i="77" s="1"/>
  <c r="N17" i="77"/>
  <c r="N38" i="77" s="1"/>
  <c r="M17" i="77"/>
  <c r="M38" i="77" s="1"/>
  <c r="L17" i="77"/>
  <c r="L38" i="77" s="1"/>
  <c r="K17" i="77"/>
  <c r="K38" i="77" s="1"/>
  <c r="J17" i="77"/>
  <c r="J38" i="77" s="1"/>
  <c r="I17" i="77"/>
  <c r="I38" i="77" s="1"/>
  <c r="H17" i="77"/>
  <c r="H38" i="77" s="1"/>
  <c r="G17" i="77"/>
  <c r="G38" i="77" s="1"/>
  <c r="G40" i="77" s="1"/>
  <c r="H39" i="77" s="1"/>
  <c r="H40" i="77" s="1"/>
  <c r="I39" i="77" s="1"/>
  <c r="I40" i="77" s="1"/>
  <c r="J40" i="77" s="1"/>
  <c r="F17" i="77"/>
  <c r="F38" i="77" s="1"/>
  <c r="F40" i="77" s="1"/>
  <c r="E17" i="77"/>
  <c r="E38" i="77" s="1"/>
  <c r="E40" i="77" s="1"/>
  <c r="D17" i="77"/>
  <c r="D38" i="77" s="1"/>
  <c r="D40" i="77" s="1"/>
  <c r="C17" i="77"/>
  <c r="C38" i="77" s="1"/>
  <c r="C40" i="77" s="1"/>
  <c r="AA17" i="78"/>
  <c r="AA38" i="78" s="1"/>
  <c r="AA40" i="78" s="1"/>
  <c r="Y17" i="78"/>
  <c r="Y38" i="78" s="1"/>
  <c r="Y40" i="78" s="1"/>
  <c r="X17" i="78"/>
  <c r="W17" i="78"/>
  <c r="W38" i="78" s="1"/>
  <c r="V17" i="78"/>
  <c r="V38" i="78" s="1"/>
  <c r="U17" i="78"/>
  <c r="U38" i="78" s="1"/>
  <c r="T17" i="78"/>
  <c r="T38" i="78" s="1"/>
  <c r="S17" i="78"/>
  <c r="S38" i="78" s="1"/>
  <c r="R17" i="78"/>
  <c r="R38" i="78" s="1"/>
  <c r="Q17" i="78"/>
  <c r="Q38" i="78" s="1"/>
  <c r="P17" i="78"/>
  <c r="P38" i="78" s="1"/>
  <c r="O17" i="78"/>
  <c r="O38" i="78" s="1"/>
  <c r="N17" i="78"/>
  <c r="N38" i="78" s="1"/>
  <c r="M17" i="78"/>
  <c r="M38" i="78" s="1"/>
  <c r="L17" i="78"/>
  <c r="L38" i="78" s="1"/>
  <c r="K17" i="78"/>
  <c r="K38" i="78" s="1"/>
  <c r="J17" i="78"/>
  <c r="J38" i="78" s="1"/>
  <c r="I17" i="78"/>
  <c r="I38" i="78" s="1"/>
  <c r="H17" i="78"/>
  <c r="H38" i="78" s="1"/>
  <c r="G17" i="78"/>
  <c r="G38" i="78" s="1"/>
  <c r="G40" i="78" s="1"/>
  <c r="H39" i="78" s="1"/>
  <c r="H40" i="78" s="1"/>
  <c r="I39" i="78" s="1"/>
  <c r="I40" i="78" s="1"/>
  <c r="F17" i="78"/>
  <c r="F38" i="78" s="1"/>
  <c r="F40" i="78" s="1"/>
  <c r="E17" i="78"/>
  <c r="E38" i="78" s="1"/>
  <c r="E40" i="78" s="1"/>
  <c r="D17" i="78"/>
  <c r="D38" i="78" s="1"/>
  <c r="D40" i="78" s="1"/>
  <c r="C17" i="78"/>
  <c r="C38" i="78" s="1"/>
  <c r="C40" i="78" s="1"/>
  <c r="AA17" i="79"/>
  <c r="AA38" i="79" s="1"/>
  <c r="AA40" i="79" s="1"/>
  <c r="Y17" i="79"/>
  <c r="Y38" i="79" s="1"/>
  <c r="Y40" i="79" s="1"/>
  <c r="X17" i="79"/>
  <c r="X38" i="79" s="1"/>
  <c r="W17" i="79"/>
  <c r="W38" i="79" s="1"/>
  <c r="V17" i="79"/>
  <c r="V38" i="79" s="1"/>
  <c r="U17" i="79"/>
  <c r="U38" i="79" s="1"/>
  <c r="T17" i="79"/>
  <c r="T38" i="79" s="1"/>
  <c r="S17" i="79"/>
  <c r="S38" i="79" s="1"/>
  <c r="R17" i="79"/>
  <c r="R38" i="79" s="1"/>
  <c r="Q17" i="79"/>
  <c r="Q38" i="79" s="1"/>
  <c r="P17" i="79"/>
  <c r="P38" i="79" s="1"/>
  <c r="O17" i="79"/>
  <c r="O38" i="79" s="1"/>
  <c r="N17" i="79"/>
  <c r="N38" i="79" s="1"/>
  <c r="M17" i="79"/>
  <c r="M38" i="79" s="1"/>
  <c r="L17" i="79"/>
  <c r="L38" i="79" s="1"/>
  <c r="K17" i="79"/>
  <c r="K38" i="79" s="1"/>
  <c r="J17" i="79"/>
  <c r="J38" i="79" s="1"/>
  <c r="I17" i="79"/>
  <c r="I38" i="79" s="1"/>
  <c r="H17" i="79"/>
  <c r="H38" i="79" s="1"/>
  <c r="G17" i="79"/>
  <c r="G38" i="79" s="1"/>
  <c r="G40" i="79" s="1"/>
  <c r="H39" i="79" s="1"/>
  <c r="H40" i="79" s="1"/>
  <c r="I39" i="79" s="1"/>
  <c r="I40" i="79" s="1"/>
  <c r="F17" i="79"/>
  <c r="F38" i="79" s="1"/>
  <c r="F40" i="79" s="1"/>
  <c r="E17" i="79"/>
  <c r="E38" i="79" s="1"/>
  <c r="E40" i="79" s="1"/>
  <c r="D17" i="79"/>
  <c r="D38" i="79" s="1"/>
  <c r="D40" i="79" s="1"/>
  <c r="C17" i="79"/>
  <c r="C38" i="79" s="1"/>
  <c r="C40" i="79" s="1"/>
  <c r="AA17" i="80"/>
  <c r="AA38" i="80" s="1"/>
  <c r="AA40" i="80" s="1"/>
  <c r="Y17" i="80"/>
  <c r="Y38" i="80" s="1"/>
  <c r="Y40" i="80" s="1"/>
  <c r="X17" i="80"/>
  <c r="X38" i="80" s="1"/>
  <c r="W17" i="80"/>
  <c r="W38" i="80" s="1"/>
  <c r="V17" i="80"/>
  <c r="V38" i="80" s="1"/>
  <c r="U17" i="80"/>
  <c r="T17" i="80"/>
  <c r="T38" i="80" s="1"/>
  <c r="S17" i="80"/>
  <c r="S38" i="80" s="1"/>
  <c r="R17" i="80"/>
  <c r="R38" i="80" s="1"/>
  <c r="Q17" i="80"/>
  <c r="Q38" i="80" s="1"/>
  <c r="P17" i="80"/>
  <c r="P38" i="80" s="1"/>
  <c r="O17" i="80"/>
  <c r="O38" i="80" s="1"/>
  <c r="N17" i="80"/>
  <c r="N38" i="80" s="1"/>
  <c r="M17" i="80"/>
  <c r="L17" i="80"/>
  <c r="L38" i="80" s="1"/>
  <c r="K17" i="80"/>
  <c r="K38" i="80" s="1"/>
  <c r="J17" i="80"/>
  <c r="J38" i="80" s="1"/>
  <c r="I17" i="80"/>
  <c r="I38" i="80" s="1"/>
  <c r="H17" i="80"/>
  <c r="H38" i="80" s="1"/>
  <c r="G17" i="80"/>
  <c r="G38" i="80" s="1"/>
  <c r="G40" i="80" s="1"/>
  <c r="H39" i="80" s="1"/>
  <c r="F17" i="80"/>
  <c r="F38" i="80" s="1"/>
  <c r="F40" i="80" s="1"/>
  <c r="E17" i="80"/>
  <c r="D17" i="80"/>
  <c r="D38" i="80" s="1"/>
  <c r="D40" i="80" s="1"/>
  <c r="C17" i="80"/>
  <c r="C38" i="80" s="1"/>
  <c r="C40" i="80" s="1"/>
  <c r="AA17" i="81"/>
  <c r="AA38" i="81" s="1"/>
  <c r="AA40" i="81" s="1"/>
  <c r="Y17" i="81"/>
  <c r="Y38" i="81" s="1"/>
  <c r="Y40" i="81" s="1"/>
  <c r="X17" i="81"/>
  <c r="X38" i="81" s="1"/>
  <c r="W17" i="81"/>
  <c r="W38" i="81" s="1"/>
  <c r="V17" i="81"/>
  <c r="V38" i="81" s="1"/>
  <c r="U17" i="81"/>
  <c r="U38" i="81" s="1"/>
  <c r="T17" i="81"/>
  <c r="T38" i="81" s="1"/>
  <c r="S17" i="81"/>
  <c r="S38" i="81" s="1"/>
  <c r="R17" i="81"/>
  <c r="R38" i="81" s="1"/>
  <c r="Q17" i="81"/>
  <c r="Q38" i="81" s="1"/>
  <c r="P17" i="81"/>
  <c r="P38" i="81" s="1"/>
  <c r="O17" i="81"/>
  <c r="O38" i="81" s="1"/>
  <c r="N17" i="81"/>
  <c r="N38" i="81" s="1"/>
  <c r="M17" i="81"/>
  <c r="M38" i="81" s="1"/>
  <c r="L17" i="81"/>
  <c r="L38" i="81" s="1"/>
  <c r="K17" i="81"/>
  <c r="K38" i="81" s="1"/>
  <c r="J17" i="81"/>
  <c r="J38" i="81" s="1"/>
  <c r="I17" i="81"/>
  <c r="I38" i="81" s="1"/>
  <c r="H17" i="81"/>
  <c r="H38" i="81" s="1"/>
  <c r="G17" i="81"/>
  <c r="G38" i="81" s="1"/>
  <c r="G40" i="81" s="1"/>
  <c r="H39" i="81" s="1"/>
  <c r="F17" i="81"/>
  <c r="F38" i="81" s="1"/>
  <c r="F40" i="81" s="1"/>
  <c r="E17" i="81"/>
  <c r="E38" i="81" s="1"/>
  <c r="E40" i="81" s="1"/>
  <c r="D17" i="81"/>
  <c r="D38" i="81" s="1"/>
  <c r="D40" i="81" s="1"/>
  <c r="C17" i="81"/>
  <c r="C38" i="81" s="1"/>
  <c r="C40" i="81" s="1"/>
  <c r="AA17" i="82"/>
  <c r="AA38" i="82" s="1"/>
  <c r="AA40" i="82" s="1"/>
  <c r="Y17" i="82"/>
  <c r="Y38" i="82" s="1"/>
  <c r="Y40" i="82" s="1"/>
  <c r="X17" i="82"/>
  <c r="W17" i="82"/>
  <c r="W38" i="82" s="1"/>
  <c r="V17" i="82"/>
  <c r="V38" i="82" s="1"/>
  <c r="U17" i="82"/>
  <c r="U38" i="82" s="1"/>
  <c r="T17" i="82"/>
  <c r="T38" i="82" s="1"/>
  <c r="S17" i="82"/>
  <c r="S38" i="82" s="1"/>
  <c r="R17" i="82"/>
  <c r="R38" i="82" s="1"/>
  <c r="Q17" i="82"/>
  <c r="Q38" i="82" s="1"/>
  <c r="P17" i="82"/>
  <c r="P38" i="82" s="1"/>
  <c r="O17" i="82"/>
  <c r="O38" i="82" s="1"/>
  <c r="N17" i="82"/>
  <c r="N38" i="82" s="1"/>
  <c r="M17" i="82"/>
  <c r="M38" i="82" s="1"/>
  <c r="L17" i="82"/>
  <c r="L38" i="82" s="1"/>
  <c r="K17" i="82"/>
  <c r="K38" i="82" s="1"/>
  <c r="J17" i="82"/>
  <c r="J38" i="82" s="1"/>
  <c r="I17" i="82"/>
  <c r="I38" i="82" s="1"/>
  <c r="H17" i="82"/>
  <c r="H38" i="82" s="1"/>
  <c r="G17" i="82"/>
  <c r="G38" i="82" s="1"/>
  <c r="G40" i="82" s="1"/>
  <c r="H39" i="82" s="1"/>
  <c r="F17" i="82"/>
  <c r="F38" i="82" s="1"/>
  <c r="F40" i="82" s="1"/>
  <c r="E17" i="82"/>
  <c r="E38" i="82" s="1"/>
  <c r="E40" i="82" s="1"/>
  <c r="D17" i="82"/>
  <c r="D38" i="82" s="1"/>
  <c r="D40" i="82" s="1"/>
  <c r="C17" i="82"/>
  <c r="C38" i="82" s="1"/>
  <c r="C40" i="82" s="1"/>
  <c r="AA17" i="83"/>
  <c r="AA38" i="83" s="1"/>
  <c r="AA40" i="83" s="1"/>
  <c r="Z17" i="83"/>
  <c r="Y17" i="83"/>
  <c r="Y38" i="83" s="1"/>
  <c r="Y40" i="83" s="1"/>
  <c r="X17" i="83"/>
  <c r="X38" i="83" s="1"/>
  <c r="W17" i="83"/>
  <c r="W38" i="83" s="1"/>
  <c r="V17" i="83"/>
  <c r="V38" i="83" s="1"/>
  <c r="U17" i="83"/>
  <c r="U38" i="83" s="1"/>
  <c r="T17" i="83"/>
  <c r="T38" i="83" s="1"/>
  <c r="S17" i="83"/>
  <c r="S38" i="83" s="1"/>
  <c r="R17" i="83"/>
  <c r="R38" i="83" s="1"/>
  <c r="Q17" i="83"/>
  <c r="Q38" i="83" s="1"/>
  <c r="P17" i="83"/>
  <c r="P38" i="83" s="1"/>
  <c r="O17" i="83"/>
  <c r="O38" i="83" s="1"/>
  <c r="N17" i="83"/>
  <c r="N38" i="83" s="1"/>
  <c r="M17" i="83"/>
  <c r="M38" i="83" s="1"/>
  <c r="L17" i="83"/>
  <c r="L38" i="83" s="1"/>
  <c r="K17" i="83"/>
  <c r="K38" i="83" s="1"/>
  <c r="J17" i="83"/>
  <c r="J38" i="83" s="1"/>
  <c r="I17" i="83"/>
  <c r="I38" i="83" s="1"/>
  <c r="H17" i="83"/>
  <c r="H38" i="83" s="1"/>
  <c r="G17" i="83"/>
  <c r="G38" i="83" s="1"/>
  <c r="G40" i="83" s="1"/>
  <c r="H39" i="83" s="1"/>
  <c r="H40" i="83" s="1"/>
  <c r="I39" i="83" s="1"/>
  <c r="F17" i="83"/>
  <c r="F38" i="83" s="1"/>
  <c r="F40" i="83" s="1"/>
  <c r="E17" i="83"/>
  <c r="E38" i="83" s="1"/>
  <c r="E40" i="83" s="1"/>
  <c r="D17" i="83"/>
  <c r="D38" i="83" s="1"/>
  <c r="D40" i="83" s="1"/>
  <c r="C17" i="83"/>
  <c r="C38" i="83" s="1"/>
  <c r="C40" i="83" s="1"/>
  <c r="AA17" i="84"/>
  <c r="AA38" i="84" s="1"/>
  <c r="AA40" i="84" s="1"/>
  <c r="Y17" i="84"/>
  <c r="Y38" i="84" s="1"/>
  <c r="Y40" i="84" s="1"/>
  <c r="X17" i="84"/>
  <c r="W17" i="84"/>
  <c r="W38" i="84" s="1"/>
  <c r="V17" i="84"/>
  <c r="V38" i="84" s="1"/>
  <c r="U17" i="84"/>
  <c r="U38" i="84" s="1"/>
  <c r="T17" i="84"/>
  <c r="T38" i="84" s="1"/>
  <c r="S17" i="84"/>
  <c r="S38" i="84" s="1"/>
  <c r="R17" i="84"/>
  <c r="R38" i="84" s="1"/>
  <c r="Q17" i="84"/>
  <c r="Q38" i="84" s="1"/>
  <c r="P17" i="84"/>
  <c r="P38" i="84" s="1"/>
  <c r="O17" i="84"/>
  <c r="O38" i="84" s="1"/>
  <c r="N17" i="84"/>
  <c r="N38" i="84" s="1"/>
  <c r="M17" i="84"/>
  <c r="M38" i="84" s="1"/>
  <c r="L17" i="84"/>
  <c r="L38" i="84" s="1"/>
  <c r="K17" i="84"/>
  <c r="K38" i="84" s="1"/>
  <c r="J17" i="84"/>
  <c r="J38" i="84" s="1"/>
  <c r="I17" i="84"/>
  <c r="I38" i="84" s="1"/>
  <c r="H17" i="84"/>
  <c r="H38" i="84" s="1"/>
  <c r="G17" i="84"/>
  <c r="G38" i="84" s="1"/>
  <c r="G40" i="84" s="1"/>
  <c r="H39" i="84" s="1"/>
  <c r="H40" i="84" s="1"/>
  <c r="I39" i="84" s="1"/>
  <c r="F17" i="84"/>
  <c r="F38" i="84" s="1"/>
  <c r="F40" i="84" s="1"/>
  <c r="E17" i="84"/>
  <c r="E38" i="84" s="1"/>
  <c r="E40" i="84" s="1"/>
  <c r="D17" i="84"/>
  <c r="D38" i="84" s="1"/>
  <c r="D40" i="84" s="1"/>
  <c r="C17" i="84"/>
  <c r="C38" i="84" s="1"/>
  <c r="C40" i="84" s="1"/>
  <c r="AA17" i="85"/>
  <c r="AA38" i="85" s="1"/>
  <c r="AA40" i="85" s="1"/>
  <c r="Y17" i="85"/>
  <c r="Y38" i="85" s="1"/>
  <c r="Y40" i="85" s="1"/>
  <c r="X17" i="85"/>
  <c r="W17" i="85"/>
  <c r="W38" i="85" s="1"/>
  <c r="V17" i="85"/>
  <c r="V38" i="85" s="1"/>
  <c r="U17" i="85"/>
  <c r="U38" i="85" s="1"/>
  <c r="T17" i="85"/>
  <c r="T38" i="85" s="1"/>
  <c r="S17" i="85"/>
  <c r="S38" i="85" s="1"/>
  <c r="R17" i="85"/>
  <c r="R38" i="85" s="1"/>
  <c r="Q17" i="85"/>
  <c r="Q38" i="85" s="1"/>
  <c r="P17" i="85"/>
  <c r="P38" i="85" s="1"/>
  <c r="O17" i="85"/>
  <c r="O38" i="85" s="1"/>
  <c r="N17" i="85"/>
  <c r="N38" i="85" s="1"/>
  <c r="M17" i="85"/>
  <c r="M38" i="85" s="1"/>
  <c r="L17" i="85"/>
  <c r="L38" i="85" s="1"/>
  <c r="K17" i="85"/>
  <c r="K38" i="85" s="1"/>
  <c r="J17" i="85"/>
  <c r="J38" i="85" s="1"/>
  <c r="I17" i="85"/>
  <c r="I38" i="85" s="1"/>
  <c r="H17" i="85"/>
  <c r="H38" i="85" s="1"/>
  <c r="G17" i="85"/>
  <c r="G38" i="85" s="1"/>
  <c r="G40" i="85" s="1"/>
  <c r="H39" i="85" s="1"/>
  <c r="H40" i="85" s="1"/>
  <c r="I39" i="85" s="1"/>
  <c r="F17" i="85"/>
  <c r="F38" i="85" s="1"/>
  <c r="F40" i="85" s="1"/>
  <c r="E17" i="85"/>
  <c r="E38" i="85" s="1"/>
  <c r="E40" i="85" s="1"/>
  <c r="D17" i="85"/>
  <c r="D38" i="85" s="1"/>
  <c r="D40" i="85" s="1"/>
  <c r="C17" i="85"/>
  <c r="C38" i="85" s="1"/>
  <c r="C40" i="85" s="1"/>
  <c r="AA17" i="86"/>
  <c r="AA38" i="86" s="1"/>
  <c r="AA40" i="86" s="1"/>
  <c r="Y17" i="86"/>
  <c r="Y38" i="86" s="1"/>
  <c r="Y40" i="86" s="1"/>
  <c r="X17" i="86"/>
  <c r="W17" i="86"/>
  <c r="W38" i="86" s="1"/>
  <c r="V17" i="86"/>
  <c r="V38" i="86" s="1"/>
  <c r="U17" i="86"/>
  <c r="U38" i="86" s="1"/>
  <c r="T17" i="86"/>
  <c r="T38" i="86" s="1"/>
  <c r="S17" i="86"/>
  <c r="S38" i="86" s="1"/>
  <c r="R17" i="86"/>
  <c r="R38" i="86" s="1"/>
  <c r="Q17" i="86"/>
  <c r="Q38" i="86" s="1"/>
  <c r="P17" i="86"/>
  <c r="P38" i="86" s="1"/>
  <c r="O17" i="86"/>
  <c r="O38" i="86" s="1"/>
  <c r="N17" i="86"/>
  <c r="N38" i="86" s="1"/>
  <c r="M17" i="86"/>
  <c r="M38" i="86" s="1"/>
  <c r="L17" i="86"/>
  <c r="L38" i="86" s="1"/>
  <c r="K17" i="86"/>
  <c r="K38" i="86" s="1"/>
  <c r="J17" i="86"/>
  <c r="J38" i="86" s="1"/>
  <c r="I17" i="86"/>
  <c r="I38" i="86" s="1"/>
  <c r="H17" i="86"/>
  <c r="H38" i="86" s="1"/>
  <c r="G17" i="86"/>
  <c r="G38" i="86" s="1"/>
  <c r="G40" i="86" s="1"/>
  <c r="H39" i="86" s="1"/>
  <c r="H40" i="86" s="1"/>
  <c r="I39" i="86" s="1"/>
  <c r="F17" i="86"/>
  <c r="F38" i="86" s="1"/>
  <c r="F40" i="86" s="1"/>
  <c r="E17" i="86"/>
  <c r="E38" i="86" s="1"/>
  <c r="E40" i="86" s="1"/>
  <c r="D17" i="86"/>
  <c r="D38" i="86" s="1"/>
  <c r="D40" i="86" s="1"/>
  <c r="C17" i="86"/>
  <c r="C38" i="86" s="1"/>
  <c r="C40" i="86" s="1"/>
  <c r="AA17" i="87"/>
  <c r="AA38" i="87" s="1"/>
  <c r="AA40" i="87" s="1"/>
  <c r="Z17" i="87"/>
  <c r="Y17" i="87"/>
  <c r="Y38" i="87" s="1"/>
  <c r="Y40" i="87" s="1"/>
  <c r="X17" i="87"/>
  <c r="X38" i="87" s="1"/>
  <c r="W17" i="87"/>
  <c r="W38" i="87" s="1"/>
  <c r="V17" i="87"/>
  <c r="V38" i="87" s="1"/>
  <c r="U17" i="87"/>
  <c r="U38" i="87" s="1"/>
  <c r="T17" i="87"/>
  <c r="T38" i="87" s="1"/>
  <c r="S17" i="87"/>
  <c r="S38" i="87" s="1"/>
  <c r="R17" i="87"/>
  <c r="R38" i="87" s="1"/>
  <c r="Q17" i="87"/>
  <c r="Q38" i="87" s="1"/>
  <c r="P17" i="87"/>
  <c r="P38" i="87" s="1"/>
  <c r="O17" i="87"/>
  <c r="O38" i="87" s="1"/>
  <c r="N17" i="87"/>
  <c r="N38" i="87" s="1"/>
  <c r="M17" i="87"/>
  <c r="M38" i="87" s="1"/>
  <c r="L17" i="87"/>
  <c r="L38" i="87" s="1"/>
  <c r="K17" i="87"/>
  <c r="K38" i="87" s="1"/>
  <c r="J17" i="87"/>
  <c r="J38" i="87" s="1"/>
  <c r="I17" i="87"/>
  <c r="I38" i="87" s="1"/>
  <c r="H17" i="87"/>
  <c r="H38" i="87" s="1"/>
  <c r="G17" i="87"/>
  <c r="G38" i="87" s="1"/>
  <c r="G40" i="87" s="1"/>
  <c r="H39" i="87" s="1"/>
  <c r="H40" i="87" s="1"/>
  <c r="I39" i="87" s="1"/>
  <c r="I40" i="87" s="1"/>
  <c r="F17" i="87"/>
  <c r="F38" i="87" s="1"/>
  <c r="F40" i="87" s="1"/>
  <c r="E17" i="87"/>
  <c r="E38" i="87" s="1"/>
  <c r="E40" i="87" s="1"/>
  <c r="D17" i="87"/>
  <c r="D38" i="87" s="1"/>
  <c r="D40" i="87" s="1"/>
  <c r="C17" i="87"/>
  <c r="C38" i="87" s="1"/>
  <c r="C40" i="87" s="1"/>
  <c r="AA17" i="88"/>
  <c r="AA38" i="88" s="1"/>
  <c r="AA40" i="88" s="1"/>
  <c r="Y17" i="88"/>
  <c r="Y38" i="88" s="1"/>
  <c r="Y40" i="88" s="1"/>
  <c r="X17" i="88"/>
  <c r="X38" i="88" s="1"/>
  <c r="W17" i="88"/>
  <c r="W38" i="88" s="1"/>
  <c r="V17" i="88"/>
  <c r="V38" i="88" s="1"/>
  <c r="U17" i="88"/>
  <c r="U38" i="88" s="1"/>
  <c r="T17" i="88"/>
  <c r="T38" i="88" s="1"/>
  <c r="S17" i="88"/>
  <c r="S38" i="88" s="1"/>
  <c r="R17" i="88"/>
  <c r="R38" i="88" s="1"/>
  <c r="Q17" i="88"/>
  <c r="Q38" i="88" s="1"/>
  <c r="P17" i="88"/>
  <c r="P38" i="88" s="1"/>
  <c r="O17" i="88"/>
  <c r="O38" i="88" s="1"/>
  <c r="N17" i="88"/>
  <c r="N38" i="88" s="1"/>
  <c r="M17" i="88"/>
  <c r="M38" i="88" s="1"/>
  <c r="L17" i="88"/>
  <c r="L38" i="88" s="1"/>
  <c r="K17" i="88"/>
  <c r="K38" i="88" s="1"/>
  <c r="J17" i="88"/>
  <c r="J38" i="88" s="1"/>
  <c r="I17" i="88"/>
  <c r="I38" i="88" s="1"/>
  <c r="H17" i="88"/>
  <c r="H38" i="88" s="1"/>
  <c r="G17" i="88"/>
  <c r="G38" i="88" s="1"/>
  <c r="G40" i="88" s="1"/>
  <c r="H39" i="88" s="1"/>
  <c r="F17" i="88"/>
  <c r="F38" i="88" s="1"/>
  <c r="F40" i="88" s="1"/>
  <c r="E17" i="88"/>
  <c r="E38" i="88" s="1"/>
  <c r="E40" i="88" s="1"/>
  <c r="D17" i="88"/>
  <c r="D38" i="88" s="1"/>
  <c r="D40" i="88" s="1"/>
  <c r="C17" i="88"/>
  <c r="C38" i="88" s="1"/>
  <c r="C40" i="88" s="1"/>
  <c r="AA17" i="89"/>
  <c r="AA38" i="89" s="1"/>
  <c r="AA40" i="89" s="1"/>
  <c r="Y17" i="89"/>
  <c r="Y38" i="89" s="1"/>
  <c r="Y40" i="89" s="1"/>
  <c r="X17" i="89"/>
  <c r="W17" i="89"/>
  <c r="W38" i="89" s="1"/>
  <c r="V17" i="89"/>
  <c r="V38" i="89" s="1"/>
  <c r="U17" i="89"/>
  <c r="U38" i="89" s="1"/>
  <c r="T17" i="89"/>
  <c r="T38" i="89" s="1"/>
  <c r="S17" i="89"/>
  <c r="S38" i="89" s="1"/>
  <c r="R17" i="89"/>
  <c r="R38" i="89" s="1"/>
  <c r="Q17" i="89"/>
  <c r="Q38" i="89" s="1"/>
  <c r="P17" i="89"/>
  <c r="O17" i="89"/>
  <c r="O38" i="89" s="1"/>
  <c r="N17" i="89"/>
  <c r="N38" i="89" s="1"/>
  <c r="M17" i="89"/>
  <c r="M38" i="89" s="1"/>
  <c r="L17" i="89"/>
  <c r="L38" i="89" s="1"/>
  <c r="K17" i="89"/>
  <c r="K38" i="89" s="1"/>
  <c r="J17" i="89"/>
  <c r="J38" i="89" s="1"/>
  <c r="I17" i="89"/>
  <c r="I38" i="89" s="1"/>
  <c r="H17" i="89"/>
  <c r="G17" i="89"/>
  <c r="G38" i="89" s="1"/>
  <c r="G40" i="89" s="1"/>
  <c r="H39" i="89" s="1"/>
  <c r="F17" i="89"/>
  <c r="F38" i="89" s="1"/>
  <c r="F40" i="89" s="1"/>
  <c r="E17" i="89"/>
  <c r="E38" i="89" s="1"/>
  <c r="E40" i="89" s="1"/>
  <c r="D17" i="89"/>
  <c r="D38" i="89" s="1"/>
  <c r="D40" i="89" s="1"/>
  <c r="C17" i="89"/>
  <c r="C38" i="89" s="1"/>
  <c r="C40" i="89" s="1"/>
  <c r="AA17" i="90"/>
  <c r="AA38" i="90" s="1"/>
  <c r="AA40" i="90" s="1"/>
  <c r="Y17" i="90"/>
  <c r="Y38" i="90" s="1"/>
  <c r="Y40" i="90" s="1"/>
  <c r="X17" i="90"/>
  <c r="W17" i="90"/>
  <c r="W38" i="90" s="1"/>
  <c r="V17" i="90"/>
  <c r="V38" i="90" s="1"/>
  <c r="U17" i="90"/>
  <c r="U38" i="90" s="1"/>
  <c r="T17" i="90"/>
  <c r="T38" i="90" s="1"/>
  <c r="S17" i="90"/>
  <c r="S38" i="90" s="1"/>
  <c r="R17" i="90"/>
  <c r="R38" i="90" s="1"/>
  <c r="Q17" i="90"/>
  <c r="Q38" i="90" s="1"/>
  <c r="P17" i="90"/>
  <c r="O17" i="90"/>
  <c r="O38" i="90" s="1"/>
  <c r="N17" i="90"/>
  <c r="N38" i="90" s="1"/>
  <c r="M17" i="90"/>
  <c r="M38" i="90" s="1"/>
  <c r="L17" i="90"/>
  <c r="L38" i="90" s="1"/>
  <c r="K17" i="90"/>
  <c r="K38" i="90" s="1"/>
  <c r="J17" i="90"/>
  <c r="J38" i="90" s="1"/>
  <c r="I17" i="90"/>
  <c r="I38" i="90" s="1"/>
  <c r="H17" i="90"/>
  <c r="G17" i="90"/>
  <c r="G38" i="90" s="1"/>
  <c r="G40" i="90" s="1"/>
  <c r="H39" i="90" s="1"/>
  <c r="F17" i="90"/>
  <c r="F38" i="90" s="1"/>
  <c r="F40" i="90" s="1"/>
  <c r="E17" i="90"/>
  <c r="E38" i="90" s="1"/>
  <c r="E40" i="90" s="1"/>
  <c r="D17" i="90"/>
  <c r="D38" i="90" s="1"/>
  <c r="D40" i="90" s="1"/>
  <c r="C17" i="90"/>
  <c r="C38" i="90" s="1"/>
  <c r="C40" i="90" s="1"/>
  <c r="AA17" i="91"/>
  <c r="AA38" i="91" s="1"/>
  <c r="AA40" i="91" s="1"/>
  <c r="Z17" i="91"/>
  <c r="Y17" i="91"/>
  <c r="Y38" i="91" s="1"/>
  <c r="Y40" i="91" s="1"/>
  <c r="X17" i="91"/>
  <c r="X38" i="91" s="1"/>
  <c r="W17" i="91"/>
  <c r="W38" i="91" s="1"/>
  <c r="V17" i="91"/>
  <c r="V38" i="91" s="1"/>
  <c r="U17" i="91"/>
  <c r="U38" i="91" s="1"/>
  <c r="T17" i="91"/>
  <c r="T38" i="91" s="1"/>
  <c r="S17" i="91"/>
  <c r="S38" i="91" s="1"/>
  <c r="R17" i="91"/>
  <c r="R38" i="91" s="1"/>
  <c r="Q17" i="91"/>
  <c r="Q38" i="91" s="1"/>
  <c r="P17" i="91"/>
  <c r="P38" i="91" s="1"/>
  <c r="O17" i="91"/>
  <c r="O38" i="91" s="1"/>
  <c r="N17" i="91"/>
  <c r="N38" i="91" s="1"/>
  <c r="M17" i="91"/>
  <c r="M38" i="91" s="1"/>
  <c r="L17" i="91"/>
  <c r="L38" i="91" s="1"/>
  <c r="K17" i="91"/>
  <c r="K38" i="91" s="1"/>
  <c r="J17" i="91"/>
  <c r="J38" i="91" s="1"/>
  <c r="I17" i="91"/>
  <c r="I38" i="91" s="1"/>
  <c r="H17" i="91"/>
  <c r="H38" i="91" s="1"/>
  <c r="G17" i="91"/>
  <c r="G38" i="91" s="1"/>
  <c r="G40" i="91" s="1"/>
  <c r="H39" i="91" s="1"/>
  <c r="H40" i="91" s="1"/>
  <c r="I39" i="91" s="1"/>
  <c r="I40" i="91" s="1"/>
  <c r="J40" i="91" s="1"/>
  <c r="F17" i="91"/>
  <c r="F38" i="91" s="1"/>
  <c r="F40" i="91" s="1"/>
  <c r="E17" i="91"/>
  <c r="E38" i="91" s="1"/>
  <c r="E40" i="91" s="1"/>
  <c r="D17" i="91"/>
  <c r="D38" i="91" s="1"/>
  <c r="D40" i="91" s="1"/>
  <c r="C17" i="91"/>
  <c r="C38" i="91" s="1"/>
  <c r="C40" i="91" s="1"/>
  <c r="AA17" i="92"/>
  <c r="AA38" i="92" s="1"/>
  <c r="AA40" i="92" s="1"/>
  <c r="Y17" i="92"/>
  <c r="Y38" i="92" s="1"/>
  <c r="Y40" i="92" s="1"/>
  <c r="X17" i="92"/>
  <c r="W17" i="92"/>
  <c r="W38" i="92" s="1"/>
  <c r="V17" i="92"/>
  <c r="V38" i="92" s="1"/>
  <c r="U17" i="92"/>
  <c r="U38" i="92" s="1"/>
  <c r="T17" i="92"/>
  <c r="T38" i="92" s="1"/>
  <c r="S17" i="92"/>
  <c r="S38" i="92" s="1"/>
  <c r="R17" i="92"/>
  <c r="R38" i="92" s="1"/>
  <c r="Q17" i="92"/>
  <c r="Q38" i="92" s="1"/>
  <c r="P17" i="92"/>
  <c r="P38" i="92" s="1"/>
  <c r="O17" i="92"/>
  <c r="O38" i="92" s="1"/>
  <c r="N17" i="92"/>
  <c r="N38" i="92" s="1"/>
  <c r="M17" i="92"/>
  <c r="M38" i="92" s="1"/>
  <c r="L17" i="92"/>
  <c r="L38" i="92" s="1"/>
  <c r="K17" i="92"/>
  <c r="K38" i="92" s="1"/>
  <c r="J17" i="92"/>
  <c r="J38" i="92" s="1"/>
  <c r="I17" i="92"/>
  <c r="I38" i="92" s="1"/>
  <c r="H17" i="92"/>
  <c r="H38" i="92" s="1"/>
  <c r="G17" i="92"/>
  <c r="G38" i="92" s="1"/>
  <c r="G40" i="92" s="1"/>
  <c r="H39" i="92" s="1"/>
  <c r="H40" i="92" s="1"/>
  <c r="I39" i="92" s="1"/>
  <c r="I40" i="92" s="1"/>
  <c r="F17" i="92"/>
  <c r="F38" i="92" s="1"/>
  <c r="F40" i="92" s="1"/>
  <c r="E17" i="92"/>
  <c r="E38" i="92" s="1"/>
  <c r="E40" i="92" s="1"/>
  <c r="D17" i="92"/>
  <c r="D38" i="92" s="1"/>
  <c r="D40" i="92" s="1"/>
  <c r="C17" i="92"/>
  <c r="C38" i="92" s="1"/>
  <c r="C40" i="92" s="1"/>
  <c r="AA17" i="93"/>
  <c r="AA38" i="93" s="1"/>
  <c r="AA40" i="93" s="1"/>
  <c r="Y17" i="93"/>
  <c r="Y38" i="93" s="1"/>
  <c r="Y40" i="93" s="1"/>
  <c r="X17" i="93"/>
  <c r="W17" i="93"/>
  <c r="W38" i="93" s="1"/>
  <c r="V17" i="93"/>
  <c r="V38" i="93" s="1"/>
  <c r="U17" i="93"/>
  <c r="U38" i="93" s="1"/>
  <c r="T17" i="93"/>
  <c r="T38" i="93" s="1"/>
  <c r="S17" i="93"/>
  <c r="S38" i="93" s="1"/>
  <c r="R17" i="93"/>
  <c r="R38" i="93" s="1"/>
  <c r="Q17" i="93"/>
  <c r="Q38" i="93" s="1"/>
  <c r="P17" i="93"/>
  <c r="P38" i="93" s="1"/>
  <c r="O17" i="93"/>
  <c r="O38" i="93" s="1"/>
  <c r="N17" i="93"/>
  <c r="N38" i="93" s="1"/>
  <c r="M17" i="93"/>
  <c r="M38" i="93" s="1"/>
  <c r="L17" i="93"/>
  <c r="L38" i="93" s="1"/>
  <c r="K17" i="93"/>
  <c r="K38" i="93" s="1"/>
  <c r="J17" i="93"/>
  <c r="J38" i="93" s="1"/>
  <c r="I17" i="93"/>
  <c r="I38" i="93" s="1"/>
  <c r="H17" i="93"/>
  <c r="H38" i="93" s="1"/>
  <c r="G17" i="93"/>
  <c r="G38" i="93" s="1"/>
  <c r="G40" i="93" s="1"/>
  <c r="H39" i="93" s="1"/>
  <c r="H40" i="93" s="1"/>
  <c r="I39" i="93" s="1"/>
  <c r="I40" i="93" s="1"/>
  <c r="J40" i="93" s="1"/>
  <c r="F17" i="93"/>
  <c r="F38" i="93" s="1"/>
  <c r="F40" i="93" s="1"/>
  <c r="E17" i="93"/>
  <c r="E38" i="93" s="1"/>
  <c r="E40" i="93" s="1"/>
  <c r="D17" i="93"/>
  <c r="D38" i="93" s="1"/>
  <c r="D40" i="93" s="1"/>
  <c r="C17" i="93"/>
  <c r="C38" i="93" s="1"/>
  <c r="C40" i="93" s="1"/>
  <c r="AA17" i="94"/>
  <c r="AA38" i="94" s="1"/>
  <c r="AA40" i="94" s="1"/>
  <c r="Y17" i="94"/>
  <c r="Y38" i="94" s="1"/>
  <c r="Y40" i="94" s="1"/>
  <c r="X17" i="94"/>
  <c r="W17" i="94"/>
  <c r="W38" i="94" s="1"/>
  <c r="V17" i="94"/>
  <c r="V38" i="94" s="1"/>
  <c r="U17" i="94"/>
  <c r="U38" i="94" s="1"/>
  <c r="T17" i="94"/>
  <c r="T38" i="94" s="1"/>
  <c r="S17" i="94"/>
  <c r="S38" i="94" s="1"/>
  <c r="R17" i="94"/>
  <c r="R38" i="94" s="1"/>
  <c r="Q17" i="94"/>
  <c r="Q38" i="94" s="1"/>
  <c r="P17" i="94"/>
  <c r="P38" i="94" s="1"/>
  <c r="O17" i="94"/>
  <c r="O38" i="94" s="1"/>
  <c r="N17" i="94"/>
  <c r="N38" i="94" s="1"/>
  <c r="M17" i="94"/>
  <c r="M38" i="94" s="1"/>
  <c r="L17" i="94"/>
  <c r="L38" i="94" s="1"/>
  <c r="K17" i="94"/>
  <c r="K38" i="94" s="1"/>
  <c r="J17" i="94"/>
  <c r="J38" i="94" s="1"/>
  <c r="I17" i="94"/>
  <c r="I38" i="94" s="1"/>
  <c r="H17" i="94"/>
  <c r="H38" i="94" s="1"/>
  <c r="G17" i="94"/>
  <c r="G38" i="94" s="1"/>
  <c r="G40" i="94" s="1"/>
  <c r="H39" i="94" s="1"/>
  <c r="H40" i="94" s="1"/>
  <c r="I39" i="94" s="1"/>
  <c r="I40" i="94" s="1"/>
  <c r="J40" i="94" s="1"/>
  <c r="F17" i="94"/>
  <c r="F38" i="94" s="1"/>
  <c r="F40" i="94" s="1"/>
  <c r="E17" i="94"/>
  <c r="E38" i="94" s="1"/>
  <c r="E40" i="94" s="1"/>
  <c r="D17" i="94"/>
  <c r="D38" i="94" s="1"/>
  <c r="D40" i="94" s="1"/>
  <c r="C17" i="94"/>
  <c r="C38" i="94" s="1"/>
  <c r="C40" i="94" s="1"/>
  <c r="AA17" i="95"/>
  <c r="AA38" i="95" s="1"/>
  <c r="AA40" i="95" s="1"/>
  <c r="Y17" i="95"/>
  <c r="X17" i="95"/>
  <c r="X38" i="95" s="1"/>
  <c r="X40" i="95" s="1"/>
  <c r="W17" i="95"/>
  <c r="W38" i="95" s="1"/>
  <c r="V17" i="95"/>
  <c r="V38" i="95" s="1"/>
  <c r="U17" i="95"/>
  <c r="U38" i="95" s="1"/>
  <c r="T17" i="95"/>
  <c r="T38" i="95" s="1"/>
  <c r="S17" i="95"/>
  <c r="S38" i="95" s="1"/>
  <c r="R17" i="95"/>
  <c r="R38" i="95" s="1"/>
  <c r="Q17" i="95"/>
  <c r="Q38" i="95" s="1"/>
  <c r="P17" i="95"/>
  <c r="P38" i="95" s="1"/>
  <c r="O17" i="95"/>
  <c r="O38" i="95" s="1"/>
  <c r="N17" i="95"/>
  <c r="N38" i="95" s="1"/>
  <c r="M17" i="95"/>
  <c r="M38" i="95" s="1"/>
  <c r="L17" i="95"/>
  <c r="L38" i="95" s="1"/>
  <c r="K17" i="95"/>
  <c r="K38" i="95" s="1"/>
  <c r="J17" i="95"/>
  <c r="J38" i="95" s="1"/>
  <c r="I17" i="95"/>
  <c r="I38" i="95" s="1"/>
  <c r="H17" i="95"/>
  <c r="H38" i="95" s="1"/>
  <c r="G17" i="95"/>
  <c r="G38" i="95" s="1"/>
  <c r="G40" i="95" s="1"/>
  <c r="H39" i="95" s="1"/>
  <c r="H40" i="95" s="1"/>
  <c r="I39" i="95" s="1"/>
  <c r="I40" i="95" s="1"/>
  <c r="F17" i="95"/>
  <c r="F38" i="95" s="1"/>
  <c r="F40" i="95" s="1"/>
  <c r="E17" i="95"/>
  <c r="E38" i="95" s="1"/>
  <c r="E40" i="95" s="1"/>
  <c r="D17" i="95"/>
  <c r="D38" i="95" s="1"/>
  <c r="D40" i="95" s="1"/>
  <c r="C17" i="95"/>
  <c r="C38" i="95" s="1"/>
  <c r="C40" i="95" s="1"/>
  <c r="AA17" i="96"/>
  <c r="AA38" i="96" s="1"/>
  <c r="AA40" i="96" s="1"/>
  <c r="Y17" i="96"/>
  <c r="Y38" i="96" s="1"/>
  <c r="Y40" i="96" s="1"/>
  <c r="X17" i="96"/>
  <c r="X38" i="96" s="1"/>
  <c r="W17" i="96"/>
  <c r="W38" i="96" s="1"/>
  <c r="V17" i="96"/>
  <c r="V38" i="96" s="1"/>
  <c r="U17" i="96"/>
  <c r="U38" i="96" s="1"/>
  <c r="T17" i="96"/>
  <c r="S17" i="96"/>
  <c r="S38" i="96" s="1"/>
  <c r="R17" i="96"/>
  <c r="R38" i="96" s="1"/>
  <c r="Q17" i="96"/>
  <c r="Q38" i="96" s="1"/>
  <c r="P17" i="96"/>
  <c r="P38" i="96" s="1"/>
  <c r="O17" i="96"/>
  <c r="O38" i="96" s="1"/>
  <c r="N17" i="96"/>
  <c r="N38" i="96" s="1"/>
  <c r="M17" i="96"/>
  <c r="M38" i="96" s="1"/>
  <c r="L17" i="96"/>
  <c r="K17" i="96"/>
  <c r="K38" i="96" s="1"/>
  <c r="J17" i="96"/>
  <c r="J38" i="96" s="1"/>
  <c r="I17" i="96"/>
  <c r="I38" i="96" s="1"/>
  <c r="H17" i="96"/>
  <c r="H38" i="96" s="1"/>
  <c r="G17" i="96"/>
  <c r="G38" i="96" s="1"/>
  <c r="G40" i="96" s="1"/>
  <c r="H39" i="96" s="1"/>
  <c r="H40" i="96" s="1"/>
  <c r="I39" i="96" s="1"/>
  <c r="I40" i="96" s="1"/>
  <c r="F17" i="96"/>
  <c r="F38" i="96" s="1"/>
  <c r="F40" i="96" s="1"/>
  <c r="E17" i="96"/>
  <c r="E38" i="96" s="1"/>
  <c r="E40" i="96" s="1"/>
  <c r="D17" i="96"/>
  <c r="C17" i="96"/>
  <c r="C38" i="96" s="1"/>
  <c r="C40" i="96" s="1"/>
  <c r="AA17" i="97"/>
  <c r="AA38" i="97" s="1"/>
  <c r="AA40" i="97" s="1"/>
  <c r="Y17" i="97"/>
  <c r="Y38" i="97" s="1"/>
  <c r="Y40" i="97" s="1"/>
  <c r="X17" i="97"/>
  <c r="X38" i="97" s="1"/>
  <c r="W17" i="97"/>
  <c r="W38" i="97" s="1"/>
  <c r="V17" i="97"/>
  <c r="V38" i="97" s="1"/>
  <c r="U17" i="97"/>
  <c r="U38" i="97" s="1"/>
  <c r="T17" i="97"/>
  <c r="T38" i="97" s="1"/>
  <c r="S17" i="97"/>
  <c r="S38" i="97" s="1"/>
  <c r="R17" i="97"/>
  <c r="R38" i="97" s="1"/>
  <c r="Q17" i="97"/>
  <c r="Q38" i="97" s="1"/>
  <c r="P17" i="97"/>
  <c r="P38" i="97" s="1"/>
  <c r="O17" i="97"/>
  <c r="O38" i="97" s="1"/>
  <c r="N17" i="97"/>
  <c r="N38" i="97" s="1"/>
  <c r="M17" i="97"/>
  <c r="M38" i="97" s="1"/>
  <c r="L17" i="97"/>
  <c r="L38" i="97" s="1"/>
  <c r="K17" i="97"/>
  <c r="K38" i="97" s="1"/>
  <c r="J17" i="97"/>
  <c r="J38" i="97" s="1"/>
  <c r="I17" i="97"/>
  <c r="I38" i="97" s="1"/>
  <c r="H17" i="97"/>
  <c r="H38" i="97" s="1"/>
  <c r="G17" i="97"/>
  <c r="G38" i="97" s="1"/>
  <c r="G40" i="97" s="1"/>
  <c r="H39" i="97" s="1"/>
  <c r="F17" i="97"/>
  <c r="F38" i="97" s="1"/>
  <c r="F40" i="97" s="1"/>
  <c r="E17" i="97"/>
  <c r="E38" i="97" s="1"/>
  <c r="E40" i="97" s="1"/>
  <c r="D17" i="97"/>
  <c r="D38" i="97" s="1"/>
  <c r="D40" i="97" s="1"/>
  <c r="C17" i="97"/>
  <c r="C38" i="97" s="1"/>
  <c r="C40" i="97" s="1"/>
  <c r="AA17" i="98"/>
  <c r="AA38" i="98" s="1"/>
  <c r="AA40" i="98" s="1"/>
  <c r="Y17" i="98"/>
  <c r="Y38" i="98" s="1"/>
  <c r="Y40" i="98" s="1"/>
  <c r="X17" i="98"/>
  <c r="W17" i="98"/>
  <c r="W38" i="98" s="1"/>
  <c r="V17" i="98"/>
  <c r="V38" i="98" s="1"/>
  <c r="U17" i="98"/>
  <c r="U38" i="98" s="1"/>
  <c r="T17" i="98"/>
  <c r="T38" i="98" s="1"/>
  <c r="S17" i="98"/>
  <c r="S38" i="98" s="1"/>
  <c r="R17" i="98"/>
  <c r="R38" i="98" s="1"/>
  <c r="Q17" i="98"/>
  <c r="Q38" i="98" s="1"/>
  <c r="P17" i="98"/>
  <c r="P38" i="98" s="1"/>
  <c r="O17" i="98"/>
  <c r="O38" i="98" s="1"/>
  <c r="N17" i="98"/>
  <c r="N38" i="98" s="1"/>
  <c r="M17" i="98"/>
  <c r="M38" i="98" s="1"/>
  <c r="L17" i="98"/>
  <c r="L38" i="98" s="1"/>
  <c r="K17" i="98"/>
  <c r="K38" i="98" s="1"/>
  <c r="J17" i="98"/>
  <c r="J38" i="98" s="1"/>
  <c r="I17" i="98"/>
  <c r="I38" i="98" s="1"/>
  <c r="H17" i="98"/>
  <c r="H38" i="98" s="1"/>
  <c r="G17" i="98"/>
  <c r="G38" i="98" s="1"/>
  <c r="G40" i="98" s="1"/>
  <c r="H39" i="98" s="1"/>
  <c r="F17" i="98"/>
  <c r="F38" i="98" s="1"/>
  <c r="F40" i="98" s="1"/>
  <c r="E17" i="98"/>
  <c r="E38" i="98" s="1"/>
  <c r="E40" i="98" s="1"/>
  <c r="D17" i="98"/>
  <c r="D38" i="98" s="1"/>
  <c r="D40" i="98" s="1"/>
  <c r="C17" i="98"/>
  <c r="C38" i="98" s="1"/>
  <c r="C40" i="98" s="1"/>
  <c r="AA17" i="99"/>
  <c r="AA38" i="99" s="1"/>
  <c r="AA40" i="99" s="1"/>
  <c r="Y17" i="99"/>
  <c r="Y38" i="99" s="1"/>
  <c r="Y40" i="99" s="1"/>
  <c r="X17" i="99"/>
  <c r="W17" i="99"/>
  <c r="W38" i="99" s="1"/>
  <c r="V17" i="99"/>
  <c r="V38" i="99" s="1"/>
  <c r="U17" i="99"/>
  <c r="U38" i="99" s="1"/>
  <c r="T17" i="99"/>
  <c r="T38" i="99" s="1"/>
  <c r="S17" i="99"/>
  <c r="S38" i="99" s="1"/>
  <c r="R17" i="99"/>
  <c r="R38" i="99" s="1"/>
  <c r="Q17" i="99"/>
  <c r="Q38" i="99" s="1"/>
  <c r="P17" i="99"/>
  <c r="O17" i="99"/>
  <c r="O38" i="99" s="1"/>
  <c r="N17" i="99"/>
  <c r="N38" i="99" s="1"/>
  <c r="M17" i="99"/>
  <c r="M38" i="99" s="1"/>
  <c r="L17" i="99"/>
  <c r="L38" i="99" s="1"/>
  <c r="K17" i="99"/>
  <c r="K38" i="99" s="1"/>
  <c r="J17" i="99"/>
  <c r="J38" i="99" s="1"/>
  <c r="I17" i="99"/>
  <c r="I38" i="99" s="1"/>
  <c r="H17" i="99"/>
  <c r="G17" i="99"/>
  <c r="G38" i="99" s="1"/>
  <c r="G40" i="99" s="1"/>
  <c r="H39" i="99" s="1"/>
  <c r="F17" i="99"/>
  <c r="F38" i="99" s="1"/>
  <c r="F40" i="99" s="1"/>
  <c r="E17" i="99"/>
  <c r="E38" i="99" s="1"/>
  <c r="E40" i="99" s="1"/>
  <c r="D17" i="99"/>
  <c r="D38" i="99" s="1"/>
  <c r="D40" i="99" s="1"/>
  <c r="C17" i="99"/>
  <c r="C38" i="99" s="1"/>
  <c r="C40" i="99" s="1"/>
  <c r="AA17" i="100"/>
  <c r="AA38" i="100" s="1"/>
  <c r="AA40" i="100" s="1"/>
  <c r="Z17" i="100"/>
  <c r="Y17" i="100"/>
  <c r="X17" i="100"/>
  <c r="X38" i="100" s="1"/>
  <c r="W17" i="100"/>
  <c r="W38" i="100" s="1"/>
  <c r="V17" i="100"/>
  <c r="V38" i="100" s="1"/>
  <c r="U17" i="100"/>
  <c r="U38" i="100" s="1"/>
  <c r="T17" i="100"/>
  <c r="T38" i="100" s="1"/>
  <c r="S17" i="100"/>
  <c r="S38" i="100" s="1"/>
  <c r="R17" i="100"/>
  <c r="R38" i="100" s="1"/>
  <c r="Q17" i="100"/>
  <c r="P17" i="100"/>
  <c r="P38" i="100" s="1"/>
  <c r="O17" i="100"/>
  <c r="O38" i="100" s="1"/>
  <c r="N17" i="100"/>
  <c r="N38" i="100" s="1"/>
  <c r="M17" i="100"/>
  <c r="M38" i="100" s="1"/>
  <c r="L17" i="100"/>
  <c r="L38" i="100" s="1"/>
  <c r="K17" i="100"/>
  <c r="K38" i="100" s="1"/>
  <c r="J17" i="100"/>
  <c r="J38" i="100" s="1"/>
  <c r="I17" i="100"/>
  <c r="H17" i="100"/>
  <c r="H38" i="100" s="1"/>
  <c r="G17" i="100"/>
  <c r="G38" i="100" s="1"/>
  <c r="G40" i="100" s="1"/>
  <c r="H39" i="100" s="1"/>
  <c r="H40" i="100" s="1"/>
  <c r="I39" i="100" s="1"/>
  <c r="F17" i="100"/>
  <c r="F38" i="100" s="1"/>
  <c r="F40" i="100" s="1"/>
  <c r="E17" i="100"/>
  <c r="E38" i="100" s="1"/>
  <c r="E40" i="100" s="1"/>
  <c r="D17" i="100"/>
  <c r="D38" i="100" s="1"/>
  <c r="D40" i="100" s="1"/>
  <c r="C17" i="100"/>
  <c r="C38" i="100" s="1"/>
  <c r="C40" i="100" s="1"/>
  <c r="AA17" i="101"/>
  <c r="AA38" i="101" s="1"/>
  <c r="AA40" i="101" s="1"/>
  <c r="Y17" i="101"/>
  <c r="X17" i="101"/>
  <c r="W17" i="101"/>
  <c r="W38" i="101" s="1"/>
  <c r="V17" i="101"/>
  <c r="V38" i="101" s="1"/>
  <c r="U17" i="101"/>
  <c r="U38" i="101" s="1"/>
  <c r="T17" i="101"/>
  <c r="T38" i="101" s="1"/>
  <c r="S17" i="101"/>
  <c r="S38" i="101" s="1"/>
  <c r="R17" i="101"/>
  <c r="R38" i="101" s="1"/>
  <c r="Q17" i="101"/>
  <c r="P17" i="101"/>
  <c r="P38" i="101" s="1"/>
  <c r="O17" i="101"/>
  <c r="O38" i="101" s="1"/>
  <c r="N17" i="101"/>
  <c r="N38" i="101" s="1"/>
  <c r="M17" i="101"/>
  <c r="M38" i="101" s="1"/>
  <c r="L17" i="101"/>
  <c r="L38" i="101" s="1"/>
  <c r="K17" i="101"/>
  <c r="K38" i="101" s="1"/>
  <c r="J17" i="101"/>
  <c r="J38" i="101" s="1"/>
  <c r="I17" i="101"/>
  <c r="H17" i="101"/>
  <c r="H38" i="101" s="1"/>
  <c r="G17" i="101"/>
  <c r="G38" i="101" s="1"/>
  <c r="G40" i="101" s="1"/>
  <c r="H39" i="101" s="1"/>
  <c r="H40" i="101" s="1"/>
  <c r="I39" i="101" s="1"/>
  <c r="F17" i="101"/>
  <c r="F38" i="101" s="1"/>
  <c r="F40" i="101" s="1"/>
  <c r="E17" i="101"/>
  <c r="E38" i="101" s="1"/>
  <c r="E40" i="101" s="1"/>
  <c r="D17" i="101"/>
  <c r="D38" i="101" s="1"/>
  <c r="D40" i="101" s="1"/>
  <c r="C17" i="101"/>
  <c r="C38" i="101" s="1"/>
  <c r="C40" i="101" s="1"/>
  <c r="AA17" i="102"/>
  <c r="AA38" i="102" s="1"/>
  <c r="AA40" i="102" s="1"/>
  <c r="Y17" i="102"/>
  <c r="X17" i="102"/>
  <c r="W17" i="102"/>
  <c r="W38" i="102" s="1"/>
  <c r="V17" i="102"/>
  <c r="V38" i="102" s="1"/>
  <c r="U17" i="102"/>
  <c r="U38" i="102" s="1"/>
  <c r="T17" i="102"/>
  <c r="T38" i="102" s="1"/>
  <c r="S17" i="102"/>
  <c r="S38" i="102" s="1"/>
  <c r="R17" i="102"/>
  <c r="R38" i="102" s="1"/>
  <c r="Q17" i="102"/>
  <c r="P17" i="102"/>
  <c r="P38" i="102" s="1"/>
  <c r="O17" i="102"/>
  <c r="O38" i="102" s="1"/>
  <c r="N17" i="102"/>
  <c r="N38" i="102" s="1"/>
  <c r="M17" i="102"/>
  <c r="M38" i="102" s="1"/>
  <c r="L17" i="102"/>
  <c r="L38" i="102" s="1"/>
  <c r="K17" i="102"/>
  <c r="K38" i="102" s="1"/>
  <c r="J17" i="102"/>
  <c r="J38" i="102" s="1"/>
  <c r="I17" i="102"/>
  <c r="H17" i="102"/>
  <c r="H38" i="102" s="1"/>
  <c r="G17" i="102"/>
  <c r="G38" i="102" s="1"/>
  <c r="G40" i="102" s="1"/>
  <c r="H39" i="102" s="1"/>
  <c r="H40" i="102" s="1"/>
  <c r="I39" i="102" s="1"/>
  <c r="F17" i="102"/>
  <c r="F38" i="102" s="1"/>
  <c r="F40" i="102" s="1"/>
  <c r="E17" i="102"/>
  <c r="E38" i="102" s="1"/>
  <c r="E40" i="102" s="1"/>
  <c r="D17" i="102"/>
  <c r="D38" i="102" s="1"/>
  <c r="D40" i="102" s="1"/>
  <c r="C17" i="102"/>
  <c r="C38" i="102" s="1"/>
  <c r="C40" i="102" s="1"/>
  <c r="AA17" i="103"/>
  <c r="AA38" i="103" s="1"/>
  <c r="AA40" i="103" s="1"/>
  <c r="Y17" i="103"/>
  <c r="X17" i="103"/>
  <c r="X38" i="103" s="1"/>
  <c r="X40" i="103" s="1"/>
  <c r="W17" i="103"/>
  <c r="W38" i="103" s="1"/>
  <c r="V17" i="103"/>
  <c r="V38" i="103" s="1"/>
  <c r="U17" i="103"/>
  <c r="U38" i="103" s="1"/>
  <c r="T17" i="103"/>
  <c r="T38" i="103" s="1"/>
  <c r="S17" i="103"/>
  <c r="S38" i="103" s="1"/>
  <c r="R17" i="103"/>
  <c r="R38" i="103" s="1"/>
  <c r="Q17" i="103"/>
  <c r="P17" i="103"/>
  <c r="P38" i="103" s="1"/>
  <c r="O17" i="103"/>
  <c r="O38" i="103" s="1"/>
  <c r="N17" i="103"/>
  <c r="N38" i="103" s="1"/>
  <c r="M17" i="103"/>
  <c r="M38" i="103" s="1"/>
  <c r="L17" i="103"/>
  <c r="L38" i="103" s="1"/>
  <c r="K17" i="103"/>
  <c r="K38" i="103" s="1"/>
  <c r="J17" i="103"/>
  <c r="J38" i="103" s="1"/>
  <c r="I17" i="103"/>
  <c r="H17" i="103"/>
  <c r="H38" i="103" s="1"/>
  <c r="G17" i="103"/>
  <c r="G38" i="103" s="1"/>
  <c r="G40" i="103" s="1"/>
  <c r="H39" i="103" s="1"/>
  <c r="H40" i="103" s="1"/>
  <c r="I39" i="103" s="1"/>
  <c r="F17" i="103"/>
  <c r="F38" i="103" s="1"/>
  <c r="F40" i="103" s="1"/>
  <c r="E17" i="103"/>
  <c r="E38" i="103" s="1"/>
  <c r="E40" i="103" s="1"/>
  <c r="D17" i="103"/>
  <c r="D38" i="103" s="1"/>
  <c r="D40" i="103" s="1"/>
  <c r="C17" i="103"/>
  <c r="C38" i="103" s="1"/>
  <c r="C40" i="103" s="1"/>
  <c r="AA17" i="104"/>
  <c r="AA38" i="104" s="1"/>
  <c r="AA40" i="104" s="1"/>
  <c r="Z17" i="104"/>
  <c r="Y17" i="104"/>
  <c r="Y38" i="104" s="1"/>
  <c r="Y40" i="104" s="1"/>
  <c r="X17" i="104"/>
  <c r="X38" i="104" s="1"/>
  <c r="W17" i="104"/>
  <c r="W38" i="104" s="1"/>
  <c r="V17" i="104"/>
  <c r="V38" i="104" s="1"/>
  <c r="U17" i="104"/>
  <c r="U38" i="104" s="1"/>
  <c r="T17" i="104"/>
  <c r="T38" i="104" s="1"/>
  <c r="S17" i="104"/>
  <c r="S38" i="104" s="1"/>
  <c r="R17" i="104"/>
  <c r="Q17" i="104"/>
  <c r="Q38" i="104" s="1"/>
  <c r="P17" i="104"/>
  <c r="P38" i="104" s="1"/>
  <c r="O17" i="104"/>
  <c r="O38" i="104" s="1"/>
  <c r="N17" i="104"/>
  <c r="N38" i="104" s="1"/>
  <c r="M17" i="104"/>
  <c r="M38" i="104" s="1"/>
  <c r="L17" i="104"/>
  <c r="L38" i="104" s="1"/>
  <c r="K17" i="104"/>
  <c r="K38" i="104" s="1"/>
  <c r="J17" i="104"/>
  <c r="I17" i="104"/>
  <c r="I38" i="104" s="1"/>
  <c r="H17" i="104"/>
  <c r="H38" i="104" s="1"/>
  <c r="G17" i="104"/>
  <c r="G38" i="104" s="1"/>
  <c r="G40" i="104" s="1"/>
  <c r="H39" i="104" s="1"/>
  <c r="H40" i="104" s="1"/>
  <c r="I39" i="104" s="1"/>
  <c r="I40" i="104" s="1"/>
  <c r="J40" i="104" s="1"/>
  <c r="F17" i="104"/>
  <c r="F38" i="104" s="1"/>
  <c r="F40" i="104" s="1"/>
  <c r="E17" i="104"/>
  <c r="E38" i="104" s="1"/>
  <c r="E40" i="104" s="1"/>
  <c r="D17" i="104"/>
  <c r="D38" i="104" s="1"/>
  <c r="D40" i="104" s="1"/>
  <c r="C17" i="104"/>
  <c r="C38" i="104" s="1"/>
  <c r="C40" i="104" s="1"/>
  <c r="AA17" i="105"/>
  <c r="Y17" i="105"/>
  <c r="Y38" i="105" s="1"/>
  <c r="Y40" i="105" s="1"/>
  <c r="X17" i="105"/>
  <c r="X38" i="105" s="1"/>
  <c r="W17" i="105"/>
  <c r="W38" i="105" s="1"/>
  <c r="V17" i="105"/>
  <c r="V38" i="105" s="1"/>
  <c r="U17" i="105"/>
  <c r="U38" i="105" s="1"/>
  <c r="T17" i="105"/>
  <c r="T38" i="105" s="1"/>
  <c r="S17" i="105"/>
  <c r="R17" i="105"/>
  <c r="R38" i="105" s="1"/>
  <c r="Q17" i="105"/>
  <c r="Q38" i="105" s="1"/>
  <c r="P17" i="105"/>
  <c r="P38" i="105" s="1"/>
  <c r="O17" i="105"/>
  <c r="O38" i="105" s="1"/>
  <c r="N17" i="105"/>
  <c r="N38" i="105" s="1"/>
  <c r="M17" i="105"/>
  <c r="M38" i="105" s="1"/>
  <c r="L17" i="105"/>
  <c r="L38" i="105" s="1"/>
  <c r="K17" i="105"/>
  <c r="J17" i="105"/>
  <c r="J38" i="105" s="1"/>
  <c r="I17" i="105"/>
  <c r="I38" i="105" s="1"/>
  <c r="H17" i="105"/>
  <c r="H38" i="105" s="1"/>
  <c r="G17" i="105"/>
  <c r="G38" i="105" s="1"/>
  <c r="G40" i="105" s="1"/>
  <c r="H39" i="105" s="1"/>
  <c r="F17" i="105"/>
  <c r="F38" i="105" s="1"/>
  <c r="F40" i="105" s="1"/>
  <c r="E17" i="105"/>
  <c r="E38" i="105" s="1"/>
  <c r="E40" i="105" s="1"/>
  <c r="D17" i="105"/>
  <c r="D38" i="105" s="1"/>
  <c r="D40" i="105" s="1"/>
  <c r="C17" i="105"/>
  <c r="AA17" i="106"/>
  <c r="AA38" i="106" s="1"/>
  <c r="AA40" i="106" s="1"/>
  <c r="Y17" i="106"/>
  <c r="Y38" i="106" s="1"/>
  <c r="Y40" i="106" s="1"/>
  <c r="X17" i="106"/>
  <c r="W17" i="106"/>
  <c r="W38" i="106" s="1"/>
  <c r="V17" i="106"/>
  <c r="V38" i="106" s="1"/>
  <c r="U17" i="106"/>
  <c r="U38" i="106" s="1"/>
  <c r="T17" i="106"/>
  <c r="T38" i="106" s="1"/>
  <c r="S17" i="106"/>
  <c r="R17" i="106"/>
  <c r="R38" i="106" s="1"/>
  <c r="Q17" i="106"/>
  <c r="Q38" i="106" s="1"/>
  <c r="P17" i="106"/>
  <c r="P38" i="106" s="1"/>
  <c r="O17" i="106"/>
  <c r="O38" i="106" s="1"/>
  <c r="N17" i="106"/>
  <c r="N38" i="106" s="1"/>
  <c r="M17" i="106"/>
  <c r="M38" i="106" s="1"/>
  <c r="L17" i="106"/>
  <c r="L38" i="106" s="1"/>
  <c r="K17" i="106"/>
  <c r="J17" i="106"/>
  <c r="J38" i="106" s="1"/>
  <c r="I17" i="106"/>
  <c r="I38" i="106" s="1"/>
  <c r="H17" i="106"/>
  <c r="H38" i="106" s="1"/>
  <c r="G17" i="106"/>
  <c r="G38" i="106" s="1"/>
  <c r="G40" i="106" s="1"/>
  <c r="H39" i="106" s="1"/>
  <c r="F17" i="106"/>
  <c r="F38" i="106" s="1"/>
  <c r="F40" i="106" s="1"/>
  <c r="E17" i="106"/>
  <c r="E38" i="106" s="1"/>
  <c r="E40" i="106" s="1"/>
  <c r="D17" i="106"/>
  <c r="D38" i="106" s="1"/>
  <c r="D40" i="106" s="1"/>
  <c r="C17" i="106"/>
  <c r="AA17" i="107"/>
  <c r="AA38" i="107" s="1"/>
  <c r="AA40" i="107" s="1"/>
  <c r="Y17" i="107"/>
  <c r="X17" i="107"/>
  <c r="X38" i="107" s="1"/>
  <c r="X40" i="107" s="1"/>
  <c r="W17" i="107"/>
  <c r="W38" i="107" s="1"/>
  <c r="V17" i="107"/>
  <c r="V38" i="107" s="1"/>
  <c r="U17" i="107"/>
  <c r="U38" i="107" s="1"/>
  <c r="T17" i="107"/>
  <c r="T38" i="107" s="1"/>
  <c r="S17" i="107"/>
  <c r="S38" i="107" s="1"/>
  <c r="R17" i="107"/>
  <c r="R38" i="107" s="1"/>
  <c r="Q17" i="107"/>
  <c r="Q38" i="107" s="1"/>
  <c r="P17" i="107"/>
  <c r="P38" i="107" s="1"/>
  <c r="O17" i="107"/>
  <c r="O38" i="107" s="1"/>
  <c r="N17" i="107"/>
  <c r="N38" i="107" s="1"/>
  <c r="M17" i="107"/>
  <c r="M38" i="107" s="1"/>
  <c r="L17" i="107"/>
  <c r="L38" i="107" s="1"/>
  <c r="K17" i="107"/>
  <c r="K38" i="107" s="1"/>
  <c r="J17" i="107"/>
  <c r="J38" i="107" s="1"/>
  <c r="I17" i="107"/>
  <c r="I38" i="107" s="1"/>
  <c r="H17" i="107"/>
  <c r="H38" i="107" s="1"/>
  <c r="G17" i="107"/>
  <c r="G38" i="107" s="1"/>
  <c r="G40" i="107" s="1"/>
  <c r="H39" i="107" s="1"/>
  <c r="F17" i="107"/>
  <c r="F38" i="107" s="1"/>
  <c r="F40" i="107" s="1"/>
  <c r="E17" i="107"/>
  <c r="E38" i="107" s="1"/>
  <c r="E40" i="107" s="1"/>
  <c r="D17" i="107"/>
  <c r="D38" i="107" s="1"/>
  <c r="D40" i="107" s="1"/>
  <c r="C17" i="107"/>
  <c r="C38" i="107" s="1"/>
  <c r="C40" i="107" s="1"/>
  <c r="AA17" i="108"/>
  <c r="AA38" i="108" s="1"/>
  <c r="AA40" i="108" s="1"/>
  <c r="Y17" i="108"/>
  <c r="Y38" i="108" s="1"/>
  <c r="Y40" i="108" s="1"/>
  <c r="X17" i="108"/>
  <c r="W17" i="108"/>
  <c r="W38" i="108" s="1"/>
  <c r="V17" i="108"/>
  <c r="V38" i="108" s="1"/>
  <c r="U17" i="108"/>
  <c r="U38" i="108" s="1"/>
  <c r="T17" i="108"/>
  <c r="T38" i="108" s="1"/>
  <c r="S17" i="108"/>
  <c r="S38" i="108" s="1"/>
  <c r="R17" i="108"/>
  <c r="R38" i="108" s="1"/>
  <c r="Q17" i="108"/>
  <c r="Q38" i="108" s="1"/>
  <c r="P17" i="108"/>
  <c r="P38" i="108" s="1"/>
  <c r="O17" i="108"/>
  <c r="O38" i="108" s="1"/>
  <c r="N17" i="108"/>
  <c r="N38" i="108" s="1"/>
  <c r="M17" i="108"/>
  <c r="M38" i="108" s="1"/>
  <c r="L17" i="108"/>
  <c r="L38" i="108" s="1"/>
  <c r="K17" i="108"/>
  <c r="K38" i="108" s="1"/>
  <c r="J17" i="108"/>
  <c r="J38" i="108" s="1"/>
  <c r="I17" i="108"/>
  <c r="I38" i="108" s="1"/>
  <c r="H17" i="108"/>
  <c r="H38" i="108" s="1"/>
  <c r="G17" i="108"/>
  <c r="G38" i="108" s="1"/>
  <c r="G40" i="108" s="1"/>
  <c r="H39" i="108" s="1"/>
  <c r="F17" i="108"/>
  <c r="F38" i="108" s="1"/>
  <c r="F40" i="108" s="1"/>
  <c r="E17" i="108"/>
  <c r="E38" i="108" s="1"/>
  <c r="E40" i="108" s="1"/>
  <c r="D17" i="108"/>
  <c r="D38" i="108" s="1"/>
  <c r="D40" i="108" s="1"/>
  <c r="C17" i="108"/>
  <c r="C38" i="108" s="1"/>
  <c r="C40" i="108" s="1"/>
  <c r="AA17" i="109"/>
  <c r="AA38" i="109" s="1"/>
  <c r="AA40" i="109" s="1"/>
  <c r="Y17" i="109"/>
  <c r="Y38" i="109" s="1"/>
  <c r="Y40" i="109" s="1"/>
  <c r="X17" i="109"/>
  <c r="W17" i="109"/>
  <c r="W38" i="109" s="1"/>
  <c r="V17" i="109"/>
  <c r="V38" i="109" s="1"/>
  <c r="U17" i="109"/>
  <c r="U38" i="109" s="1"/>
  <c r="T17" i="109"/>
  <c r="T38" i="109" s="1"/>
  <c r="S17" i="109"/>
  <c r="S38" i="109" s="1"/>
  <c r="R17" i="109"/>
  <c r="R38" i="109" s="1"/>
  <c r="Q17" i="109"/>
  <c r="Q38" i="109" s="1"/>
  <c r="P17" i="109"/>
  <c r="P38" i="109" s="1"/>
  <c r="O17" i="109"/>
  <c r="O38" i="109" s="1"/>
  <c r="N17" i="109"/>
  <c r="N38" i="109" s="1"/>
  <c r="M17" i="109"/>
  <c r="M38" i="109" s="1"/>
  <c r="L17" i="109"/>
  <c r="L38" i="109" s="1"/>
  <c r="K17" i="109"/>
  <c r="K38" i="109" s="1"/>
  <c r="J17" i="109"/>
  <c r="J38" i="109" s="1"/>
  <c r="I17" i="109"/>
  <c r="I38" i="109" s="1"/>
  <c r="H17" i="109"/>
  <c r="H38" i="109" s="1"/>
  <c r="G17" i="109"/>
  <c r="G38" i="109" s="1"/>
  <c r="G40" i="109" s="1"/>
  <c r="H39" i="109" s="1"/>
  <c r="F17" i="109"/>
  <c r="F38" i="109" s="1"/>
  <c r="F40" i="109" s="1"/>
  <c r="E17" i="109"/>
  <c r="E38" i="109" s="1"/>
  <c r="E40" i="109" s="1"/>
  <c r="D17" i="109"/>
  <c r="D38" i="109" s="1"/>
  <c r="D40" i="109" s="1"/>
  <c r="C17" i="109"/>
  <c r="C38" i="109" s="1"/>
  <c r="C40" i="109" s="1"/>
  <c r="AA17" i="110"/>
  <c r="AA38" i="110" s="1"/>
  <c r="AA40" i="110" s="1"/>
  <c r="Y17" i="110"/>
  <c r="Y38" i="110" s="1"/>
  <c r="Y40" i="110" s="1"/>
  <c r="X17" i="110"/>
  <c r="W17" i="110"/>
  <c r="W38" i="110" s="1"/>
  <c r="V17" i="110"/>
  <c r="V38" i="110" s="1"/>
  <c r="U17" i="110"/>
  <c r="U38" i="110" s="1"/>
  <c r="T17" i="110"/>
  <c r="T38" i="110" s="1"/>
  <c r="S17" i="110"/>
  <c r="S38" i="110" s="1"/>
  <c r="R17" i="110"/>
  <c r="R38" i="110" s="1"/>
  <c r="Q17" i="110"/>
  <c r="Q38" i="110" s="1"/>
  <c r="P17" i="110"/>
  <c r="P38" i="110" s="1"/>
  <c r="O17" i="110"/>
  <c r="O38" i="110" s="1"/>
  <c r="N17" i="110"/>
  <c r="N38" i="110" s="1"/>
  <c r="M17" i="110"/>
  <c r="M38" i="110" s="1"/>
  <c r="L17" i="110"/>
  <c r="L38" i="110" s="1"/>
  <c r="K17" i="110"/>
  <c r="K38" i="110" s="1"/>
  <c r="J17" i="110"/>
  <c r="J38" i="110" s="1"/>
  <c r="I17" i="110"/>
  <c r="I38" i="110" s="1"/>
  <c r="H17" i="110"/>
  <c r="H38" i="110" s="1"/>
  <c r="G17" i="110"/>
  <c r="G38" i="110" s="1"/>
  <c r="G40" i="110" s="1"/>
  <c r="H39" i="110" s="1"/>
  <c r="F17" i="110"/>
  <c r="F38" i="110" s="1"/>
  <c r="F40" i="110" s="1"/>
  <c r="E17" i="110"/>
  <c r="E38" i="110" s="1"/>
  <c r="E40" i="110" s="1"/>
  <c r="D17" i="110"/>
  <c r="D38" i="110" s="1"/>
  <c r="D40" i="110" s="1"/>
  <c r="C17" i="110"/>
  <c r="C38" i="110" s="1"/>
  <c r="C40" i="110" s="1"/>
  <c r="AA17" i="111"/>
  <c r="AA38" i="111" s="1"/>
  <c r="AA40" i="111" s="1"/>
  <c r="Y17" i="111"/>
  <c r="X17" i="111"/>
  <c r="X38" i="111" s="1"/>
  <c r="X40" i="111" s="1"/>
  <c r="W17" i="111"/>
  <c r="W38" i="111" s="1"/>
  <c r="V17" i="111"/>
  <c r="V38" i="111" s="1"/>
  <c r="U17" i="111"/>
  <c r="U38" i="111" s="1"/>
  <c r="T17" i="111"/>
  <c r="T38" i="111" s="1"/>
  <c r="S17" i="111"/>
  <c r="S38" i="111" s="1"/>
  <c r="R17" i="111"/>
  <c r="R38" i="111" s="1"/>
  <c r="Q17" i="111"/>
  <c r="Q38" i="111" s="1"/>
  <c r="P17" i="111"/>
  <c r="P38" i="111" s="1"/>
  <c r="O17" i="111"/>
  <c r="O38" i="111" s="1"/>
  <c r="N17" i="111"/>
  <c r="N38" i="111" s="1"/>
  <c r="M17" i="111"/>
  <c r="M38" i="111" s="1"/>
  <c r="L17" i="111"/>
  <c r="L38" i="111" s="1"/>
  <c r="K17" i="111"/>
  <c r="K38" i="111" s="1"/>
  <c r="J17" i="111"/>
  <c r="J38" i="111" s="1"/>
  <c r="I17" i="111"/>
  <c r="I38" i="111" s="1"/>
  <c r="H17" i="111"/>
  <c r="H38" i="111" s="1"/>
  <c r="G17" i="111"/>
  <c r="G38" i="111" s="1"/>
  <c r="G40" i="111" s="1"/>
  <c r="H39" i="111" s="1"/>
  <c r="F17" i="111"/>
  <c r="F38" i="111" s="1"/>
  <c r="F40" i="111" s="1"/>
  <c r="E17" i="111"/>
  <c r="E38" i="111" s="1"/>
  <c r="E40" i="111" s="1"/>
  <c r="D17" i="111"/>
  <c r="D38" i="111" s="1"/>
  <c r="D40" i="111" s="1"/>
  <c r="C17" i="111"/>
  <c r="C38" i="111" s="1"/>
  <c r="C40" i="111" s="1"/>
  <c r="AA17" i="112"/>
  <c r="AA38" i="112" s="1"/>
  <c r="AA40" i="112" s="1"/>
  <c r="Y17" i="112"/>
  <c r="Y38" i="112" s="1"/>
  <c r="Y40" i="112" s="1"/>
  <c r="X17" i="112"/>
  <c r="X38" i="112" s="1"/>
  <c r="W17" i="112"/>
  <c r="W38" i="112" s="1"/>
  <c r="V17" i="112"/>
  <c r="V38" i="112" s="1"/>
  <c r="U17" i="112"/>
  <c r="U38" i="112" s="1"/>
  <c r="T17" i="112"/>
  <c r="T38" i="112" s="1"/>
  <c r="S17" i="112"/>
  <c r="S38" i="112" s="1"/>
  <c r="R17" i="112"/>
  <c r="R38" i="112" s="1"/>
  <c r="Q17" i="112"/>
  <c r="Q38" i="112" s="1"/>
  <c r="P17" i="112"/>
  <c r="P38" i="112" s="1"/>
  <c r="O17" i="112"/>
  <c r="O38" i="112" s="1"/>
  <c r="N17" i="112"/>
  <c r="N38" i="112" s="1"/>
  <c r="M17" i="112"/>
  <c r="M38" i="112" s="1"/>
  <c r="L17" i="112"/>
  <c r="L38" i="112" s="1"/>
  <c r="K17" i="112"/>
  <c r="K38" i="112" s="1"/>
  <c r="J17" i="112"/>
  <c r="J38" i="112" s="1"/>
  <c r="I17" i="112"/>
  <c r="I38" i="112" s="1"/>
  <c r="H17" i="112"/>
  <c r="H38" i="112" s="1"/>
  <c r="G17" i="112"/>
  <c r="G38" i="112" s="1"/>
  <c r="G40" i="112" s="1"/>
  <c r="H39" i="112" s="1"/>
  <c r="H40" i="112" s="1"/>
  <c r="I39" i="112" s="1"/>
  <c r="F17" i="112"/>
  <c r="F38" i="112" s="1"/>
  <c r="F40" i="112" s="1"/>
  <c r="E17" i="112"/>
  <c r="E38" i="112" s="1"/>
  <c r="E40" i="112" s="1"/>
  <c r="D17" i="112"/>
  <c r="D38" i="112" s="1"/>
  <c r="D40" i="112" s="1"/>
  <c r="C17" i="112"/>
  <c r="C38" i="112" s="1"/>
  <c r="C40" i="112" s="1"/>
  <c r="AA17" i="113"/>
  <c r="AA38" i="113" s="1"/>
  <c r="AA40" i="113" s="1"/>
  <c r="Z17" i="113"/>
  <c r="Y17" i="113"/>
  <c r="Y38" i="113" s="1"/>
  <c r="Y40" i="113" s="1"/>
  <c r="X17" i="113"/>
  <c r="X38" i="113" s="1"/>
  <c r="W17" i="113"/>
  <c r="W38" i="113" s="1"/>
  <c r="V17" i="113"/>
  <c r="V38" i="113" s="1"/>
  <c r="U17" i="113"/>
  <c r="U38" i="113" s="1"/>
  <c r="T17" i="113"/>
  <c r="T38" i="113" s="1"/>
  <c r="S17" i="113"/>
  <c r="S38" i="113" s="1"/>
  <c r="R17" i="113"/>
  <c r="R38" i="113" s="1"/>
  <c r="Q17" i="113"/>
  <c r="Q38" i="113" s="1"/>
  <c r="P17" i="113"/>
  <c r="P38" i="113" s="1"/>
  <c r="O17" i="113"/>
  <c r="O38" i="113" s="1"/>
  <c r="N17" i="113"/>
  <c r="N38" i="113" s="1"/>
  <c r="M17" i="113"/>
  <c r="M38" i="113" s="1"/>
  <c r="L17" i="113"/>
  <c r="L38" i="113" s="1"/>
  <c r="K17" i="113"/>
  <c r="K38" i="113" s="1"/>
  <c r="J17" i="113"/>
  <c r="J38" i="113" s="1"/>
  <c r="I17" i="113"/>
  <c r="I38" i="113" s="1"/>
  <c r="H17" i="113"/>
  <c r="H38" i="113" s="1"/>
  <c r="G17" i="113"/>
  <c r="G38" i="113" s="1"/>
  <c r="G40" i="113" s="1"/>
  <c r="H39" i="113" s="1"/>
  <c r="F17" i="113"/>
  <c r="F38" i="113" s="1"/>
  <c r="F40" i="113" s="1"/>
  <c r="E17" i="113"/>
  <c r="E38" i="113" s="1"/>
  <c r="E40" i="113" s="1"/>
  <c r="D17" i="113"/>
  <c r="D38" i="113" s="1"/>
  <c r="D40" i="113" s="1"/>
  <c r="C17" i="113"/>
  <c r="C38" i="113" s="1"/>
  <c r="C40" i="113" s="1"/>
  <c r="AA17" i="114"/>
  <c r="AA38" i="114" s="1"/>
  <c r="AA40" i="114" s="1"/>
  <c r="Y17" i="114"/>
  <c r="Y38" i="114" s="1"/>
  <c r="Y40" i="114" s="1"/>
  <c r="X17" i="114"/>
  <c r="W17" i="114"/>
  <c r="W38" i="114" s="1"/>
  <c r="V17" i="114"/>
  <c r="V38" i="114" s="1"/>
  <c r="U17" i="114"/>
  <c r="U38" i="114" s="1"/>
  <c r="T17" i="114"/>
  <c r="T38" i="114" s="1"/>
  <c r="S17" i="114"/>
  <c r="S38" i="114" s="1"/>
  <c r="R17" i="114"/>
  <c r="R38" i="114" s="1"/>
  <c r="Q17" i="114"/>
  <c r="Q38" i="114" s="1"/>
  <c r="P17" i="114"/>
  <c r="P38" i="114" s="1"/>
  <c r="O17" i="114"/>
  <c r="O38" i="114" s="1"/>
  <c r="N17" i="114"/>
  <c r="N38" i="114" s="1"/>
  <c r="M17" i="114"/>
  <c r="M38" i="114" s="1"/>
  <c r="L17" i="114"/>
  <c r="L38" i="114" s="1"/>
  <c r="K17" i="114"/>
  <c r="K38" i="114" s="1"/>
  <c r="J17" i="114"/>
  <c r="J38" i="114" s="1"/>
  <c r="I17" i="114"/>
  <c r="I38" i="114" s="1"/>
  <c r="H17" i="114"/>
  <c r="H38" i="114" s="1"/>
  <c r="G17" i="114"/>
  <c r="G38" i="114" s="1"/>
  <c r="G40" i="114" s="1"/>
  <c r="H39" i="114" s="1"/>
  <c r="H40" i="114" s="1"/>
  <c r="I39" i="114" s="1"/>
  <c r="F17" i="114"/>
  <c r="F38" i="114" s="1"/>
  <c r="F40" i="114" s="1"/>
  <c r="E17" i="114"/>
  <c r="E38" i="114" s="1"/>
  <c r="E40" i="114" s="1"/>
  <c r="D17" i="114"/>
  <c r="D38" i="114" s="1"/>
  <c r="D40" i="114" s="1"/>
  <c r="C17" i="114"/>
  <c r="C38" i="114" s="1"/>
  <c r="C40" i="114" s="1"/>
  <c r="AA17" i="115"/>
  <c r="AA38" i="115" s="1"/>
  <c r="AA40" i="115" s="1"/>
  <c r="Y17" i="115"/>
  <c r="X17" i="115"/>
  <c r="X38" i="115" s="1"/>
  <c r="X40" i="115" s="1"/>
  <c r="W17" i="115"/>
  <c r="W38" i="115" s="1"/>
  <c r="V17" i="115"/>
  <c r="V38" i="115" s="1"/>
  <c r="U17" i="115"/>
  <c r="U38" i="115" s="1"/>
  <c r="T17" i="115"/>
  <c r="T38" i="115" s="1"/>
  <c r="S17" i="115"/>
  <c r="S38" i="115" s="1"/>
  <c r="R17" i="115"/>
  <c r="R38" i="115" s="1"/>
  <c r="Q17" i="115"/>
  <c r="Q38" i="115" s="1"/>
  <c r="P17" i="115"/>
  <c r="P38" i="115" s="1"/>
  <c r="O17" i="115"/>
  <c r="O38" i="115" s="1"/>
  <c r="N17" i="115"/>
  <c r="N38" i="115" s="1"/>
  <c r="M17" i="115"/>
  <c r="M38" i="115" s="1"/>
  <c r="L17" i="115"/>
  <c r="L38" i="115" s="1"/>
  <c r="K17" i="115"/>
  <c r="K38" i="115" s="1"/>
  <c r="J17" i="115"/>
  <c r="J38" i="115" s="1"/>
  <c r="I17" i="115"/>
  <c r="I38" i="115" s="1"/>
  <c r="H17" i="115"/>
  <c r="H38" i="115" s="1"/>
  <c r="G17" i="115"/>
  <c r="G38" i="115" s="1"/>
  <c r="G40" i="115" s="1"/>
  <c r="H39" i="115" s="1"/>
  <c r="H40" i="115" s="1"/>
  <c r="I39" i="115" s="1"/>
  <c r="I40" i="115" s="1"/>
  <c r="F17" i="115"/>
  <c r="F38" i="115" s="1"/>
  <c r="F40" i="115" s="1"/>
  <c r="E17" i="115"/>
  <c r="E38" i="115" s="1"/>
  <c r="E40" i="115" s="1"/>
  <c r="D17" i="115"/>
  <c r="D38" i="115" s="1"/>
  <c r="D40" i="115" s="1"/>
  <c r="C17" i="115"/>
  <c r="C38" i="115" s="1"/>
  <c r="C40" i="115" s="1"/>
  <c r="AA17" i="116"/>
  <c r="AA38" i="116" s="1"/>
  <c r="AA40" i="116" s="1"/>
  <c r="Y17" i="116"/>
  <c r="Y38" i="116" s="1"/>
  <c r="Y40" i="116" s="1"/>
  <c r="X17" i="116"/>
  <c r="X38" i="116" s="1"/>
  <c r="W17" i="116"/>
  <c r="W38" i="116" s="1"/>
  <c r="V17" i="116"/>
  <c r="V38" i="116" s="1"/>
  <c r="U17" i="116"/>
  <c r="U38" i="116" s="1"/>
  <c r="T17" i="116"/>
  <c r="T38" i="116" s="1"/>
  <c r="S17" i="116"/>
  <c r="S38" i="116" s="1"/>
  <c r="R17" i="116"/>
  <c r="R38" i="116" s="1"/>
  <c r="Q17" i="116"/>
  <c r="Q38" i="116" s="1"/>
  <c r="P17" i="116"/>
  <c r="P38" i="116" s="1"/>
  <c r="O17" i="116"/>
  <c r="O38" i="116" s="1"/>
  <c r="N17" i="116"/>
  <c r="N38" i="116" s="1"/>
  <c r="M17" i="116"/>
  <c r="M38" i="116" s="1"/>
  <c r="L17" i="116"/>
  <c r="L38" i="116" s="1"/>
  <c r="K17" i="116"/>
  <c r="K38" i="116" s="1"/>
  <c r="J17" i="116"/>
  <c r="J38" i="116" s="1"/>
  <c r="I17" i="116"/>
  <c r="I38" i="116" s="1"/>
  <c r="H17" i="116"/>
  <c r="H38" i="116" s="1"/>
  <c r="G17" i="116"/>
  <c r="G38" i="116" s="1"/>
  <c r="G40" i="116" s="1"/>
  <c r="H39" i="116" s="1"/>
  <c r="H40" i="116" s="1"/>
  <c r="I39" i="116" s="1"/>
  <c r="I40" i="116" s="1"/>
  <c r="F17" i="116"/>
  <c r="F38" i="116" s="1"/>
  <c r="F40" i="116" s="1"/>
  <c r="E17" i="116"/>
  <c r="E38" i="116" s="1"/>
  <c r="E40" i="116" s="1"/>
  <c r="D17" i="116"/>
  <c r="D38" i="116" s="1"/>
  <c r="D40" i="116" s="1"/>
  <c r="C17" i="116"/>
  <c r="C38" i="116" s="1"/>
  <c r="C40" i="116" s="1"/>
  <c r="AA17" i="117"/>
  <c r="AA38" i="117" s="1"/>
  <c r="AA40" i="117" s="1"/>
  <c r="Y17" i="117"/>
  <c r="Y38" i="117" s="1"/>
  <c r="Y40" i="117" s="1"/>
  <c r="X17" i="117"/>
  <c r="W17" i="117"/>
  <c r="W38" i="117" s="1"/>
  <c r="V17" i="117"/>
  <c r="V38" i="117" s="1"/>
  <c r="U17" i="117"/>
  <c r="U38" i="117" s="1"/>
  <c r="T17" i="117"/>
  <c r="T38" i="117" s="1"/>
  <c r="S17" i="117"/>
  <c r="S38" i="117" s="1"/>
  <c r="R17" i="117"/>
  <c r="R38" i="117" s="1"/>
  <c r="Q17" i="117"/>
  <c r="Q38" i="117" s="1"/>
  <c r="P17" i="117"/>
  <c r="P38" i="117" s="1"/>
  <c r="O17" i="117"/>
  <c r="O38" i="117" s="1"/>
  <c r="N17" i="117"/>
  <c r="N38" i="117" s="1"/>
  <c r="M17" i="117"/>
  <c r="M38" i="117" s="1"/>
  <c r="L17" i="117"/>
  <c r="L38" i="117" s="1"/>
  <c r="K17" i="117"/>
  <c r="K38" i="117" s="1"/>
  <c r="J17" i="117"/>
  <c r="J38" i="117" s="1"/>
  <c r="I17" i="117"/>
  <c r="I38" i="117" s="1"/>
  <c r="H17" i="117"/>
  <c r="H38" i="117" s="1"/>
  <c r="G17" i="117"/>
  <c r="G38" i="117" s="1"/>
  <c r="G40" i="117" s="1"/>
  <c r="H39" i="117" s="1"/>
  <c r="H40" i="117" s="1"/>
  <c r="I39" i="117" s="1"/>
  <c r="I40" i="117" s="1"/>
  <c r="F17" i="117"/>
  <c r="F38" i="117" s="1"/>
  <c r="F40" i="117" s="1"/>
  <c r="E17" i="117"/>
  <c r="E38" i="117" s="1"/>
  <c r="E40" i="117" s="1"/>
  <c r="D17" i="117"/>
  <c r="D38" i="117" s="1"/>
  <c r="D40" i="117" s="1"/>
  <c r="C17" i="117"/>
  <c r="C38" i="117" s="1"/>
  <c r="C40" i="117" s="1"/>
  <c r="AA17" i="118"/>
  <c r="AA38" i="118" s="1"/>
  <c r="AA40" i="118" s="1"/>
  <c r="Y17" i="118"/>
  <c r="Y38" i="118" s="1"/>
  <c r="Y40" i="118" s="1"/>
  <c r="X17" i="118"/>
  <c r="W17" i="118"/>
  <c r="W38" i="118" s="1"/>
  <c r="V17" i="118"/>
  <c r="V38" i="118" s="1"/>
  <c r="U17" i="118"/>
  <c r="U38" i="118" s="1"/>
  <c r="T17" i="118"/>
  <c r="T38" i="118" s="1"/>
  <c r="S17" i="118"/>
  <c r="S38" i="118" s="1"/>
  <c r="R17" i="118"/>
  <c r="R38" i="118" s="1"/>
  <c r="Q17" i="118"/>
  <c r="Q38" i="118" s="1"/>
  <c r="P17" i="118"/>
  <c r="P38" i="118" s="1"/>
  <c r="O17" i="118"/>
  <c r="O38" i="118" s="1"/>
  <c r="N17" i="118"/>
  <c r="N38" i="118" s="1"/>
  <c r="M17" i="118"/>
  <c r="M38" i="118" s="1"/>
  <c r="L17" i="118"/>
  <c r="L38" i="118" s="1"/>
  <c r="K17" i="118"/>
  <c r="K38" i="118" s="1"/>
  <c r="J17" i="118"/>
  <c r="J38" i="118" s="1"/>
  <c r="I17" i="118"/>
  <c r="I38" i="118" s="1"/>
  <c r="H17" i="118"/>
  <c r="H38" i="118" s="1"/>
  <c r="G17" i="118"/>
  <c r="G38" i="118" s="1"/>
  <c r="G40" i="118" s="1"/>
  <c r="H39" i="118" s="1"/>
  <c r="H40" i="118" s="1"/>
  <c r="I39" i="118" s="1"/>
  <c r="I40" i="118" s="1"/>
  <c r="F17" i="118"/>
  <c r="F38" i="118" s="1"/>
  <c r="F40" i="118" s="1"/>
  <c r="E17" i="118"/>
  <c r="E38" i="118" s="1"/>
  <c r="E40" i="118" s="1"/>
  <c r="D17" i="118"/>
  <c r="D38" i="118" s="1"/>
  <c r="D40" i="118" s="1"/>
  <c r="C17" i="118"/>
  <c r="C38" i="118" s="1"/>
  <c r="C40" i="118" s="1"/>
  <c r="AA17" i="119"/>
  <c r="AA38" i="119" s="1"/>
  <c r="AA40" i="119" s="1"/>
  <c r="Y17" i="119"/>
  <c r="X17" i="119"/>
  <c r="X38" i="119" s="1"/>
  <c r="X40" i="119" s="1"/>
  <c r="W17" i="119"/>
  <c r="W38" i="119" s="1"/>
  <c r="V17" i="119"/>
  <c r="V38" i="119" s="1"/>
  <c r="U17" i="119"/>
  <c r="U38" i="119" s="1"/>
  <c r="T17" i="119"/>
  <c r="T38" i="119" s="1"/>
  <c r="S17" i="119"/>
  <c r="S38" i="119" s="1"/>
  <c r="R17" i="119"/>
  <c r="R38" i="119" s="1"/>
  <c r="Q17" i="119"/>
  <c r="Q38" i="119" s="1"/>
  <c r="P17" i="119"/>
  <c r="P38" i="119" s="1"/>
  <c r="O17" i="119"/>
  <c r="O38" i="119" s="1"/>
  <c r="N17" i="119"/>
  <c r="N38" i="119" s="1"/>
  <c r="M17" i="119"/>
  <c r="M38" i="119" s="1"/>
  <c r="L17" i="119"/>
  <c r="L38" i="119" s="1"/>
  <c r="K17" i="119"/>
  <c r="K38" i="119" s="1"/>
  <c r="J17" i="119"/>
  <c r="J38" i="119" s="1"/>
  <c r="I17" i="119"/>
  <c r="I38" i="119" s="1"/>
  <c r="H17" i="119"/>
  <c r="H38" i="119" s="1"/>
  <c r="G17" i="119"/>
  <c r="G38" i="119" s="1"/>
  <c r="G40" i="119" s="1"/>
  <c r="H39" i="119" s="1"/>
  <c r="H40" i="119" s="1"/>
  <c r="I39" i="119" s="1"/>
  <c r="I40" i="119" s="1"/>
  <c r="F17" i="119"/>
  <c r="F38" i="119" s="1"/>
  <c r="F40" i="119" s="1"/>
  <c r="E17" i="119"/>
  <c r="E38" i="119" s="1"/>
  <c r="E40" i="119" s="1"/>
  <c r="D17" i="119"/>
  <c r="D38" i="119" s="1"/>
  <c r="D40" i="119" s="1"/>
  <c r="C17" i="119"/>
  <c r="C38" i="119" s="1"/>
  <c r="C40" i="119" s="1"/>
  <c r="AA17" i="120"/>
  <c r="AA38" i="120" s="1"/>
  <c r="AA40" i="120" s="1"/>
  <c r="Y17" i="120"/>
  <c r="Y38" i="120" s="1"/>
  <c r="Y40" i="120" s="1"/>
  <c r="X17" i="120"/>
  <c r="X38" i="120" s="1"/>
  <c r="W17" i="120"/>
  <c r="W38" i="120" s="1"/>
  <c r="V17" i="120"/>
  <c r="V38" i="120" s="1"/>
  <c r="U17" i="120"/>
  <c r="U38" i="120" s="1"/>
  <c r="T17" i="120"/>
  <c r="T38" i="120" s="1"/>
  <c r="S17" i="120"/>
  <c r="S38" i="120" s="1"/>
  <c r="R17" i="120"/>
  <c r="R38" i="120" s="1"/>
  <c r="Q17" i="120"/>
  <c r="Q38" i="120" s="1"/>
  <c r="P17" i="120"/>
  <c r="P38" i="120" s="1"/>
  <c r="O17" i="120"/>
  <c r="O38" i="120" s="1"/>
  <c r="N17" i="120"/>
  <c r="N38" i="120" s="1"/>
  <c r="M17" i="120"/>
  <c r="M38" i="120" s="1"/>
  <c r="L17" i="120"/>
  <c r="L38" i="120" s="1"/>
  <c r="K17" i="120"/>
  <c r="K38" i="120" s="1"/>
  <c r="J17" i="120"/>
  <c r="J38" i="120" s="1"/>
  <c r="I17" i="120"/>
  <c r="I38" i="120" s="1"/>
  <c r="H17" i="120"/>
  <c r="H38" i="120" s="1"/>
  <c r="G17" i="120"/>
  <c r="G38" i="120" s="1"/>
  <c r="G40" i="120" s="1"/>
  <c r="H39" i="120" s="1"/>
  <c r="F17" i="120"/>
  <c r="F38" i="120" s="1"/>
  <c r="F40" i="120" s="1"/>
  <c r="E17" i="120"/>
  <c r="E38" i="120" s="1"/>
  <c r="E40" i="120" s="1"/>
  <c r="D17" i="120"/>
  <c r="D38" i="120" s="1"/>
  <c r="D40" i="120" s="1"/>
  <c r="C17" i="120"/>
  <c r="C38" i="120" s="1"/>
  <c r="C40" i="120" s="1"/>
  <c r="AA17" i="121"/>
  <c r="AA38" i="121" s="1"/>
  <c r="AA40" i="121" s="1"/>
  <c r="Y17" i="121"/>
  <c r="Y38" i="121" s="1"/>
  <c r="Y40" i="121" s="1"/>
  <c r="X17" i="121"/>
  <c r="W17" i="121"/>
  <c r="W38" i="121" s="1"/>
  <c r="V17" i="121"/>
  <c r="V38" i="121" s="1"/>
  <c r="U17" i="121"/>
  <c r="U38" i="121" s="1"/>
  <c r="T17" i="121"/>
  <c r="T38" i="121" s="1"/>
  <c r="S17" i="121"/>
  <c r="S38" i="121" s="1"/>
  <c r="R17" i="121"/>
  <c r="R38" i="121" s="1"/>
  <c r="Q17" i="121"/>
  <c r="Q38" i="121" s="1"/>
  <c r="P17" i="121"/>
  <c r="O17" i="121"/>
  <c r="O38" i="121" s="1"/>
  <c r="N17" i="121"/>
  <c r="N38" i="121" s="1"/>
  <c r="M17" i="121"/>
  <c r="M38" i="121" s="1"/>
  <c r="L17" i="121"/>
  <c r="L38" i="121" s="1"/>
  <c r="K17" i="121"/>
  <c r="K38" i="121" s="1"/>
  <c r="J17" i="121"/>
  <c r="J38" i="121" s="1"/>
  <c r="I17" i="121"/>
  <c r="I38" i="121" s="1"/>
  <c r="H17" i="121"/>
  <c r="G17" i="121"/>
  <c r="G38" i="121" s="1"/>
  <c r="G40" i="121" s="1"/>
  <c r="H39" i="121" s="1"/>
  <c r="F17" i="121"/>
  <c r="F38" i="121" s="1"/>
  <c r="F40" i="121" s="1"/>
  <c r="E17" i="121"/>
  <c r="E38" i="121" s="1"/>
  <c r="E40" i="121" s="1"/>
  <c r="D17" i="121"/>
  <c r="D38" i="121" s="1"/>
  <c r="D40" i="121" s="1"/>
  <c r="C17" i="121"/>
  <c r="C38" i="121" s="1"/>
  <c r="C40" i="121" s="1"/>
  <c r="AA17" i="122"/>
  <c r="AA38" i="122" s="1"/>
  <c r="AA40" i="122" s="1"/>
  <c r="Y17" i="122"/>
  <c r="Y38" i="122" s="1"/>
  <c r="Y40" i="122" s="1"/>
  <c r="X17" i="122"/>
  <c r="W17" i="122"/>
  <c r="W38" i="122" s="1"/>
  <c r="V17" i="122"/>
  <c r="V38" i="122" s="1"/>
  <c r="U17" i="122"/>
  <c r="U38" i="122" s="1"/>
  <c r="T17" i="122"/>
  <c r="T38" i="122" s="1"/>
  <c r="S17" i="122"/>
  <c r="S38" i="122" s="1"/>
  <c r="R17" i="122"/>
  <c r="R38" i="122" s="1"/>
  <c r="Q17" i="122"/>
  <c r="Q38" i="122" s="1"/>
  <c r="P17" i="122"/>
  <c r="O17" i="122"/>
  <c r="O38" i="122" s="1"/>
  <c r="N17" i="122"/>
  <c r="N38" i="122" s="1"/>
  <c r="M17" i="122"/>
  <c r="M38" i="122" s="1"/>
  <c r="L17" i="122"/>
  <c r="L38" i="122" s="1"/>
  <c r="K17" i="122"/>
  <c r="K38" i="122" s="1"/>
  <c r="J17" i="122"/>
  <c r="J38" i="122" s="1"/>
  <c r="I17" i="122"/>
  <c r="I38" i="122" s="1"/>
  <c r="H17" i="122"/>
  <c r="G17" i="122"/>
  <c r="G38" i="122" s="1"/>
  <c r="G40" i="122" s="1"/>
  <c r="H39" i="122" s="1"/>
  <c r="F17" i="122"/>
  <c r="F38" i="122" s="1"/>
  <c r="F40" i="122" s="1"/>
  <c r="E17" i="122"/>
  <c r="E38" i="122" s="1"/>
  <c r="E40" i="122" s="1"/>
  <c r="D17" i="122"/>
  <c r="D38" i="122" s="1"/>
  <c r="D40" i="122" s="1"/>
  <c r="C17" i="122"/>
  <c r="C38" i="122" s="1"/>
  <c r="C40" i="122" s="1"/>
  <c r="AA17" i="123"/>
  <c r="AA38" i="123" s="1"/>
  <c r="AA40" i="123" s="1"/>
  <c r="Y17" i="123"/>
  <c r="X17" i="123"/>
  <c r="W17" i="123"/>
  <c r="W38" i="123" s="1"/>
  <c r="V17" i="123"/>
  <c r="V38" i="123" s="1"/>
  <c r="U17" i="123"/>
  <c r="U38" i="123" s="1"/>
  <c r="T17" i="123"/>
  <c r="T38" i="123" s="1"/>
  <c r="S17" i="123"/>
  <c r="S38" i="123" s="1"/>
  <c r="R17" i="123"/>
  <c r="R38" i="123" s="1"/>
  <c r="Q17" i="123"/>
  <c r="Q38" i="123" s="1"/>
  <c r="P17" i="123"/>
  <c r="O17" i="123"/>
  <c r="O38" i="123" s="1"/>
  <c r="N17" i="123"/>
  <c r="N38" i="123" s="1"/>
  <c r="M17" i="123"/>
  <c r="M38" i="123" s="1"/>
  <c r="L17" i="123"/>
  <c r="L38" i="123" s="1"/>
  <c r="K17" i="123"/>
  <c r="K38" i="123" s="1"/>
  <c r="J17" i="123"/>
  <c r="J38" i="123" s="1"/>
  <c r="I17" i="123"/>
  <c r="I38" i="123" s="1"/>
  <c r="H17" i="123"/>
  <c r="G17" i="123"/>
  <c r="G38" i="123" s="1"/>
  <c r="G40" i="123" s="1"/>
  <c r="H39" i="123" s="1"/>
  <c r="F17" i="123"/>
  <c r="F38" i="123" s="1"/>
  <c r="F40" i="123" s="1"/>
  <c r="E17" i="123"/>
  <c r="E38" i="123" s="1"/>
  <c r="E40" i="123" s="1"/>
  <c r="D17" i="123"/>
  <c r="D38" i="123" s="1"/>
  <c r="D40" i="123" s="1"/>
  <c r="C17" i="123"/>
  <c r="C38" i="123" s="1"/>
  <c r="C40" i="123" s="1"/>
  <c r="AA17" i="124"/>
  <c r="AA38" i="124" s="1"/>
  <c r="AA40" i="124" s="1"/>
  <c r="Y17" i="124"/>
  <c r="Y38" i="124" s="1"/>
  <c r="Y40" i="124" s="1"/>
  <c r="X17" i="124"/>
  <c r="W17" i="124"/>
  <c r="W38" i="124" s="1"/>
  <c r="V17" i="124"/>
  <c r="V38" i="124" s="1"/>
  <c r="U17" i="124"/>
  <c r="U38" i="124" s="1"/>
  <c r="T17" i="124"/>
  <c r="T38" i="124" s="1"/>
  <c r="S17" i="124"/>
  <c r="S38" i="124" s="1"/>
  <c r="R17" i="124"/>
  <c r="R38" i="124" s="1"/>
  <c r="Q17" i="124"/>
  <c r="Q38" i="124" s="1"/>
  <c r="P17" i="124"/>
  <c r="O17" i="124"/>
  <c r="O38" i="124" s="1"/>
  <c r="N17" i="124"/>
  <c r="N38" i="124" s="1"/>
  <c r="M17" i="124"/>
  <c r="M38" i="124" s="1"/>
  <c r="L17" i="124"/>
  <c r="L38" i="124" s="1"/>
  <c r="K17" i="124"/>
  <c r="K38" i="124" s="1"/>
  <c r="J17" i="124"/>
  <c r="J38" i="124" s="1"/>
  <c r="I17" i="124"/>
  <c r="I38" i="124" s="1"/>
  <c r="H17" i="124"/>
  <c r="G17" i="124"/>
  <c r="G38" i="124" s="1"/>
  <c r="G40" i="124" s="1"/>
  <c r="H39" i="124" s="1"/>
  <c r="F17" i="124"/>
  <c r="F38" i="124" s="1"/>
  <c r="F40" i="124" s="1"/>
  <c r="E17" i="124"/>
  <c r="E38" i="124" s="1"/>
  <c r="E40" i="124" s="1"/>
  <c r="D17" i="124"/>
  <c r="D38" i="124" s="1"/>
  <c r="D40" i="124" s="1"/>
  <c r="C17" i="124"/>
  <c r="C38" i="124" s="1"/>
  <c r="C40" i="124" s="1"/>
  <c r="AA17" i="125"/>
  <c r="AA38" i="125" s="1"/>
  <c r="AA40" i="125" s="1"/>
  <c r="Y17" i="125"/>
  <c r="Y38" i="125" s="1"/>
  <c r="Y40" i="125" s="1"/>
  <c r="X17" i="125"/>
  <c r="W17" i="125"/>
  <c r="W38" i="125" s="1"/>
  <c r="V17" i="125"/>
  <c r="V38" i="125" s="1"/>
  <c r="U17" i="125"/>
  <c r="U38" i="125" s="1"/>
  <c r="T17" i="125"/>
  <c r="T38" i="125" s="1"/>
  <c r="S17" i="125"/>
  <c r="S38" i="125" s="1"/>
  <c r="R17" i="125"/>
  <c r="R38" i="125" s="1"/>
  <c r="Q17" i="125"/>
  <c r="Q38" i="125" s="1"/>
  <c r="P17" i="125"/>
  <c r="O17" i="125"/>
  <c r="O38" i="125" s="1"/>
  <c r="N17" i="125"/>
  <c r="N38" i="125" s="1"/>
  <c r="M17" i="125"/>
  <c r="M38" i="125" s="1"/>
  <c r="L17" i="125"/>
  <c r="L38" i="125" s="1"/>
  <c r="K17" i="125"/>
  <c r="K38" i="125" s="1"/>
  <c r="J17" i="125"/>
  <c r="J38" i="125" s="1"/>
  <c r="I17" i="125"/>
  <c r="I38" i="125" s="1"/>
  <c r="H17" i="125"/>
  <c r="G17" i="125"/>
  <c r="G38" i="125" s="1"/>
  <c r="G40" i="125" s="1"/>
  <c r="H39" i="125" s="1"/>
  <c r="F17" i="125"/>
  <c r="F38" i="125" s="1"/>
  <c r="F40" i="125" s="1"/>
  <c r="E17" i="125"/>
  <c r="E38" i="125" s="1"/>
  <c r="E40" i="125" s="1"/>
  <c r="D17" i="125"/>
  <c r="D38" i="125" s="1"/>
  <c r="D40" i="125" s="1"/>
  <c r="C17" i="125"/>
  <c r="C38" i="125" s="1"/>
  <c r="C40" i="125" s="1"/>
  <c r="AA17" i="126"/>
  <c r="AA38" i="126" s="1"/>
  <c r="AA40" i="126" s="1"/>
  <c r="Y17" i="126"/>
  <c r="Y38" i="126" s="1"/>
  <c r="Y40" i="126" s="1"/>
  <c r="X17" i="126"/>
  <c r="W17" i="126"/>
  <c r="W38" i="126" s="1"/>
  <c r="V17" i="126"/>
  <c r="V38" i="126" s="1"/>
  <c r="U17" i="126"/>
  <c r="U38" i="126" s="1"/>
  <c r="T17" i="126"/>
  <c r="T38" i="126" s="1"/>
  <c r="S17" i="126"/>
  <c r="S38" i="126" s="1"/>
  <c r="R17" i="126"/>
  <c r="R38" i="126" s="1"/>
  <c r="Q17" i="126"/>
  <c r="Q38" i="126" s="1"/>
  <c r="P17" i="126"/>
  <c r="O17" i="126"/>
  <c r="O38" i="126" s="1"/>
  <c r="N17" i="126"/>
  <c r="N38" i="126" s="1"/>
  <c r="M17" i="126"/>
  <c r="M38" i="126" s="1"/>
  <c r="L17" i="126"/>
  <c r="L38" i="126" s="1"/>
  <c r="K17" i="126"/>
  <c r="K38" i="126" s="1"/>
  <c r="J17" i="126"/>
  <c r="J38" i="126" s="1"/>
  <c r="I17" i="126"/>
  <c r="I38" i="126" s="1"/>
  <c r="H17" i="126"/>
  <c r="G17" i="126"/>
  <c r="G38" i="126" s="1"/>
  <c r="G40" i="126" s="1"/>
  <c r="H39" i="126" s="1"/>
  <c r="F17" i="126"/>
  <c r="F38" i="126" s="1"/>
  <c r="F40" i="126" s="1"/>
  <c r="E17" i="126"/>
  <c r="E38" i="126" s="1"/>
  <c r="E40" i="126" s="1"/>
  <c r="D17" i="126"/>
  <c r="D38" i="126" s="1"/>
  <c r="D40" i="126" s="1"/>
  <c r="C17" i="126"/>
  <c r="C38" i="126" s="1"/>
  <c r="C40" i="126" s="1"/>
  <c r="AA17" i="127"/>
  <c r="AA38" i="127" s="1"/>
  <c r="AA40" i="127" s="1"/>
  <c r="Z17" i="127"/>
  <c r="Y17" i="127"/>
  <c r="X17" i="127"/>
  <c r="X38" i="127" s="1"/>
  <c r="W17" i="127"/>
  <c r="W38" i="127" s="1"/>
  <c r="V17" i="127"/>
  <c r="V38" i="127" s="1"/>
  <c r="U17" i="127"/>
  <c r="U38" i="127" s="1"/>
  <c r="T17" i="127"/>
  <c r="T38" i="127" s="1"/>
  <c r="S17" i="127"/>
  <c r="S38" i="127" s="1"/>
  <c r="R17" i="127"/>
  <c r="R38" i="127" s="1"/>
  <c r="Q17" i="127"/>
  <c r="P17" i="127"/>
  <c r="P38" i="127" s="1"/>
  <c r="O17" i="127"/>
  <c r="O38" i="127" s="1"/>
  <c r="N17" i="127"/>
  <c r="N38" i="127" s="1"/>
  <c r="M17" i="127"/>
  <c r="M38" i="127" s="1"/>
  <c r="L17" i="127"/>
  <c r="L38" i="127" s="1"/>
  <c r="K17" i="127"/>
  <c r="K38" i="127" s="1"/>
  <c r="J17" i="127"/>
  <c r="J38" i="127" s="1"/>
  <c r="I17" i="127"/>
  <c r="H17" i="127"/>
  <c r="H38" i="127" s="1"/>
  <c r="G17" i="127"/>
  <c r="G38" i="127" s="1"/>
  <c r="G40" i="127" s="1"/>
  <c r="H39" i="127" s="1"/>
  <c r="H40" i="127" s="1"/>
  <c r="I39" i="127" s="1"/>
  <c r="F17" i="127"/>
  <c r="F38" i="127" s="1"/>
  <c r="F40" i="127" s="1"/>
  <c r="E17" i="127"/>
  <c r="E38" i="127" s="1"/>
  <c r="E40" i="127" s="1"/>
  <c r="D17" i="127"/>
  <c r="D38" i="127" s="1"/>
  <c r="D40" i="127" s="1"/>
  <c r="C17" i="127"/>
  <c r="C38" i="127" s="1"/>
  <c r="C40" i="127" s="1"/>
  <c r="AA17" i="128"/>
  <c r="AA38" i="128" s="1"/>
  <c r="AA40" i="128" s="1"/>
  <c r="Z17" i="128"/>
  <c r="Y17" i="128"/>
  <c r="Y38" i="128" s="1"/>
  <c r="Y40" i="128" s="1"/>
  <c r="X17" i="128"/>
  <c r="X38" i="128" s="1"/>
  <c r="W17" i="128"/>
  <c r="W38" i="128" s="1"/>
  <c r="V17" i="128"/>
  <c r="V38" i="128" s="1"/>
  <c r="U17" i="128"/>
  <c r="U38" i="128" s="1"/>
  <c r="T17" i="128"/>
  <c r="T38" i="128" s="1"/>
  <c r="S17" i="128"/>
  <c r="S38" i="128" s="1"/>
  <c r="R17" i="128"/>
  <c r="Q17" i="128"/>
  <c r="Q38" i="128" s="1"/>
  <c r="P17" i="128"/>
  <c r="P38" i="128" s="1"/>
  <c r="O17" i="128"/>
  <c r="O38" i="128" s="1"/>
  <c r="N17" i="128"/>
  <c r="N38" i="128" s="1"/>
  <c r="M17" i="128"/>
  <c r="M38" i="128" s="1"/>
  <c r="L17" i="128"/>
  <c r="L38" i="128" s="1"/>
  <c r="K17" i="128"/>
  <c r="K38" i="128" s="1"/>
  <c r="J17" i="128"/>
  <c r="I17" i="128"/>
  <c r="I38" i="128" s="1"/>
  <c r="H17" i="128"/>
  <c r="H38" i="128" s="1"/>
  <c r="G17" i="128"/>
  <c r="G38" i="128" s="1"/>
  <c r="G40" i="128" s="1"/>
  <c r="H39" i="128" s="1"/>
  <c r="H40" i="128" s="1"/>
  <c r="I39" i="128" s="1"/>
  <c r="I40" i="128" s="1"/>
  <c r="J40" i="128" s="1"/>
  <c r="F17" i="128"/>
  <c r="F38" i="128" s="1"/>
  <c r="F40" i="128" s="1"/>
  <c r="E17" i="128"/>
  <c r="E38" i="128" s="1"/>
  <c r="E40" i="128" s="1"/>
  <c r="D17" i="128"/>
  <c r="D38" i="128" s="1"/>
  <c r="D40" i="128" s="1"/>
  <c r="C17" i="128"/>
  <c r="C38" i="128" s="1"/>
  <c r="C40" i="128" s="1"/>
  <c r="AA17" i="129"/>
  <c r="Y17" i="129"/>
  <c r="Y38" i="129" s="1"/>
  <c r="Y40" i="129" s="1"/>
  <c r="X17" i="129"/>
  <c r="X38" i="129" s="1"/>
  <c r="W17" i="129"/>
  <c r="W38" i="129" s="1"/>
  <c r="V17" i="129"/>
  <c r="V38" i="129" s="1"/>
  <c r="U17" i="129"/>
  <c r="U38" i="129" s="1"/>
  <c r="T17" i="129"/>
  <c r="T38" i="129" s="1"/>
  <c r="S17" i="129"/>
  <c r="S38" i="129" s="1"/>
  <c r="R17" i="129"/>
  <c r="Q17" i="129"/>
  <c r="Q38" i="129" s="1"/>
  <c r="P17" i="129"/>
  <c r="P38" i="129" s="1"/>
  <c r="O17" i="129"/>
  <c r="O38" i="129" s="1"/>
  <c r="N17" i="129"/>
  <c r="N38" i="129" s="1"/>
  <c r="M17" i="129"/>
  <c r="M38" i="129" s="1"/>
  <c r="L17" i="129"/>
  <c r="L38" i="129" s="1"/>
  <c r="K17" i="129"/>
  <c r="K38" i="129" s="1"/>
  <c r="J17" i="129"/>
  <c r="I17" i="129"/>
  <c r="I38" i="129" s="1"/>
  <c r="H17" i="129"/>
  <c r="H38" i="129" s="1"/>
  <c r="G17" i="129"/>
  <c r="G38" i="129" s="1"/>
  <c r="G40" i="129" s="1"/>
  <c r="H39" i="129" s="1"/>
  <c r="F17" i="129"/>
  <c r="F38" i="129" s="1"/>
  <c r="F40" i="129" s="1"/>
  <c r="E17" i="129"/>
  <c r="E38" i="129" s="1"/>
  <c r="E40" i="129" s="1"/>
  <c r="D17" i="129"/>
  <c r="D38" i="129" s="1"/>
  <c r="D40" i="129" s="1"/>
  <c r="C17" i="129"/>
  <c r="C38" i="129" s="1"/>
  <c r="C40" i="129" s="1"/>
  <c r="AA17" i="130"/>
  <c r="Y17" i="130"/>
  <c r="Y38" i="130" s="1"/>
  <c r="Y40" i="130" s="1"/>
  <c r="X17" i="130"/>
  <c r="W17" i="130"/>
  <c r="W38" i="130" s="1"/>
  <c r="V17" i="130"/>
  <c r="V38" i="130" s="1"/>
  <c r="U17" i="130"/>
  <c r="U38" i="130" s="1"/>
  <c r="T17" i="130"/>
  <c r="T38" i="130" s="1"/>
  <c r="S17" i="130"/>
  <c r="S38" i="130" s="1"/>
  <c r="R17" i="130"/>
  <c r="Q17" i="130"/>
  <c r="Q38" i="130" s="1"/>
  <c r="P17" i="130"/>
  <c r="P38" i="130" s="1"/>
  <c r="O17" i="130"/>
  <c r="O38" i="130" s="1"/>
  <c r="N17" i="130"/>
  <c r="N38" i="130" s="1"/>
  <c r="M17" i="130"/>
  <c r="M38" i="130" s="1"/>
  <c r="L17" i="130"/>
  <c r="L38" i="130" s="1"/>
  <c r="K17" i="130"/>
  <c r="K38" i="130" s="1"/>
  <c r="J17" i="130"/>
  <c r="I17" i="130"/>
  <c r="I38" i="130" s="1"/>
  <c r="H17" i="130"/>
  <c r="H38" i="130" s="1"/>
  <c r="G17" i="130"/>
  <c r="G38" i="130" s="1"/>
  <c r="G40" i="130" s="1"/>
  <c r="H39" i="130" s="1"/>
  <c r="F17" i="130"/>
  <c r="F38" i="130" s="1"/>
  <c r="F40" i="130" s="1"/>
  <c r="E17" i="130"/>
  <c r="E38" i="130" s="1"/>
  <c r="E40" i="130" s="1"/>
  <c r="D17" i="130"/>
  <c r="D38" i="130" s="1"/>
  <c r="D40" i="130" s="1"/>
  <c r="C17" i="130"/>
  <c r="C38" i="130" s="1"/>
  <c r="C40" i="130" s="1"/>
  <c r="AA17" i="131"/>
  <c r="Y17" i="131"/>
  <c r="X17" i="131"/>
  <c r="X38" i="131" s="1"/>
  <c r="X40" i="131" s="1"/>
  <c r="W17" i="131"/>
  <c r="W38" i="131" s="1"/>
  <c r="V17" i="131"/>
  <c r="V38" i="131" s="1"/>
  <c r="U17" i="131"/>
  <c r="U38" i="131" s="1"/>
  <c r="T17" i="131"/>
  <c r="T38" i="131" s="1"/>
  <c r="S17" i="131"/>
  <c r="S38" i="131" s="1"/>
  <c r="R17" i="131"/>
  <c r="Q17" i="131"/>
  <c r="Q38" i="131" s="1"/>
  <c r="P17" i="131"/>
  <c r="P38" i="131" s="1"/>
  <c r="O17" i="131"/>
  <c r="O38" i="131" s="1"/>
  <c r="N17" i="131"/>
  <c r="N38" i="131" s="1"/>
  <c r="M17" i="131"/>
  <c r="M38" i="131" s="1"/>
  <c r="L17" i="131"/>
  <c r="L38" i="131" s="1"/>
  <c r="K17" i="131"/>
  <c r="K38" i="131" s="1"/>
  <c r="J17" i="131"/>
  <c r="I17" i="131"/>
  <c r="I38" i="131" s="1"/>
  <c r="H17" i="131"/>
  <c r="H38" i="131" s="1"/>
  <c r="G17" i="131"/>
  <c r="G38" i="131" s="1"/>
  <c r="G40" i="131" s="1"/>
  <c r="H39" i="131" s="1"/>
  <c r="F17" i="131"/>
  <c r="F38" i="131" s="1"/>
  <c r="F40" i="131" s="1"/>
  <c r="E17" i="131"/>
  <c r="E38" i="131" s="1"/>
  <c r="E40" i="131" s="1"/>
  <c r="D17" i="131"/>
  <c r="D38" i="131" s="1"/>
  <c r="D40" i="131" s="1"/>
  <c r="C17" i="131"/>
  <c r="C38" i="131" s="1"/>
  <c r="C40" i="131" s="1"/>
  <c r="AA17" i="132"/>
  <c r="Y17" i="132"/>
  <c r="Y38" i="132" s="1"/>
  <c r="Y40" i="132" s="1"/>
  <c r="X17" i="132"/>
  <c r="W17" i="132"/>
  <c r="W38" i="132" s="1"/>
  <c r="V17" i="132"/>
  <c r="V38" i="132" s="1"/>
  <c r="U17" i="132"/>
  <c r="U38" i="132" s="1"/>
  <c r="T17" i="132"/>
  <c r="T38" i="132" s="1"/>
  <c r="S17" i="132"/>
  <c r="S38" i="132" s="1"/>
  <c r="R17" i="132"/>
  <c r="R38" i="132" s="1"/>
  <c r="Q17" i="132"/>
  <c r="Q38" i="132" s="1"/>
  <c r="P17" i="132"/>
  <c r="P38" i="132" s="1"/>
  <c r="O17" i="132"/>
  <c r="O38" i="132" s="1"/>
  <c r="N17" i="132"/>
  <c r="N38" i="132" s="1"/>
  <c r="M17" i="132"/>
  <c r="M38" i="132" s="1"/>
  <c r="L17" i="132"/>
  <c r="L38" i="132" s="1"/>
  <c r="K17" i="132"/>
  <c r="K38" i="132" s="1"/>
  <c r="J17" i="132"/>
  <c r="J38" i="132" s="1"/>
  <c r="I17" i="132"/>
  <c r="I38" i="132" s="1"/>
  <c r="H17" i="132"/>
  <c r="H38" i="132" s="1"/>
  <c r="G17" i="132"/>
  <c r="G38" i="132" s="1"/>
  <c r="G40" i="132" s="1"/>
  <c r="H39" i="132" s="1"/>
  <c r="F17" i="132"/>
  <c r="F38" i="132" s="1"/>
  <c r="F40" i="132" s="1"/>
  <c r="E17" i="132"/>
  <c r="E38" i="132" s="1"/>
  <c r="E40" i="132" s="1"/>
  <c r="D17" i="132"/>
  <c r="D38" i="132" s="1"/>
  <c r="D40" i="132" s="1"/>
  <c r="C17" i="132"/>
  <c r="C38" i="132" s="1"/>
  <c r="C40" i="132" s="1"/>
  <c r="AA17" i="133"/>
  <c r="AA38" i="133" s="1"/>
  <c r="AA40" i="133" s="1"/>
  <c r="Y17" i="133"/>
  <c r="Y38" i="133" s="1"/>
  <c r="Y40" i="133" s="1"/>
  <c r="X17" i="133"/>
  <c r="W17" i="133"/>
  <c r="W38" i="133" s="1"/>
  <c r="V17" i="133"/>
  <c r="V38" i="133" s="1"/>
  <c r="U17" i="133"/>
  <c r="U38" i="133" s="1"/>
  <c r="T17" i="133"/>
  <c r="T38" i="133" s="1"/>
  <c r="S17" i="133"/>
  <c r="S38" i="133" s="1"/>
  <c r="R17" i="133"/>
  <c r="R38" i="133" s="1"/>
  <c r="Q17" i="133"/>
  <c r="Q38" i="133" s="1"/>
  <c r="P17" i="133"/>
  <c r="P38" i="133" s="1"/>
  <c r="O17" i="133"/>
  <c r="O38" i="133" s="1"/>
  <c r="N17" i="133"/>
  <c r="N38" i="133" s="1"/>
  <c r="M17" i="133"/>
  <c r="M38" i="133" s="1"/>
  <c r="L17" i="133"/>
  <c r="L38" i="133" s="1"/>
  <c r="K17" i="133"/>
  <c r="K38" i="133" s="1"/>
  <c r="J17" i="133"/>
  <c r="J38" i="133" s="1"/>
  <c r="I17" i="133"/>
  <c r="I38" i="133" s="1"/>
  <c r="H17" i="133"/>
  <c r="H38" i="133" s="1"/>
  <c r="G17" i="133"/>
  <c r="G38" i="133" s="1"/>
  <c r="G40" i="133" s="1"/>
  <c r="H39" i="133" s="1"/>
  <c r="F17" i="133"/>
  <c r="F38" i="133" s="1"/>
  <c r="F40" i="133" s="1"/>
  <c r="E17" i="133"/>
  <c r="E38" i="133" s="1"/>
  <c r="E40" i="133" s="1"/>
  <c r="D17" i="133"/>
  <c r="D38" i="133" s="1"/>
  <c r="D40" i="133" s="1"/>
  <c r="C17" i="133"/>
  <c r="C38" i="133" s="1"/>
  <c r="C40" i="133" s="1"/>
  <c r="AA17" i="134"/>
  <c r="AA38" i="134" s="1"/>
  <c r="AA40" i="134" s="1"/>
  <c r="Y17" i="134"/>
  <c r="Y38" i="134" s="1"/>
  <c r="Y40" i="134" s="1"/>
  <c r="X17" i="134"/>
  <c r="W17" i="134"/>
  <c r="W38" i="134" s="1"/>
  <c r="V17" i="134"/>
  <c r="V38" i="134" s="1"/>
  <c r="U17" i="134"/>
  <c r="U38" i="134" s="1"/>
  <c r="T17" i="134"/>
  <c r="T38" i="134" s="1"/>
  <c r="S17" i="134"/>
  <c r="S38" i="134" s="1"/>
  <c r="R17" i="134"/>
  <c r="R38" i="134" s="1"/>
  <c r="Q17" i="134"/>
  <c r="Q38" i="134" s="1"/>
  <c r="P17" i="134"/>
  <c r="P38" i="134" s="1"/>
  <c r="O17" i="134"/>
  <c r="O38" i="134" s="1"/>
  <c r="N17" i="134"/>
  <c r="N38" i="134" s="1"/>
  <c r="M17" i="134"/>
  <c r="M38" i="134" s="1"/>
  <c r="L17" i="134"/>
  <c r="L38" i="134" s="1"/>
  <c r="K17" i="134"/>
  <c r="K38" i="134" s="1"/>
  <c r="J17" i="134"/>
  <c r="J38" i="134" s="1"/>
  <c r="I17" i="134"/>
  <c r="I38" i="134" s="1"/>
  <c r="H17" i="134"/>
  <c r="H38" i="134" s="1"/>
  <c r="G17" i="134"/>
  <c r="G38" i="134" s="1"/>
  <c r="G40" i="134" s="1"/>
  <c r="H39" i="134" s="1"/>
  <c r="F17" i="134"/>
  <c r="F38" i="134" s="1"/>
  <c r="F40" i="134" s="1"/>
  <c r="E17" i="134"/>
  <c r="E38" i="134" s="1"/>
  <c r="E40" i="134" s="1"/>
  <c r="D17" i="134"/>
  <c r="D38" i="134" s="1"/>
  <c r="D40" i="134" s="1"/>
  <c r="C17" i="134"/>
  <c r="C38" i="134" s="1"/>
  <c r="C40" i="134" s="1"/>
  <c r="AA17" i="135"/>
  <c r="AA38" i="135" s="1"/>
  <c r="AA40" i="135" s="1"/>
  <c r="Y17" i="135"/>
  <c r="Y38" i="135" s="1"/>
  <c r="Y40" i="135" s="1"/>
  <c r="X17" i="135"/>
  <c r="X38" i="135" s="1"/>
  <c r="W17" i="135"/>
  <c r="W38" i="135" s="1"/>
  <c r="V17" i="135"/>
  <c r="V38" i="135" s="1"/>
  <c r="U17" i="135"/>
  <c r="U38" i="135" s="1"/>
  <c r="T17" i="135"/>
  <c r="T38" i="135" s="1"/>
  <c r="S17" i="135"/>
  <c r="S38" i="135" s="1"/>
  <c r="R17" i="135"/>
  <c r="R38" i="135" s="1"/>
  <c r="Q17" i="135"/>
  <c r="Q38" i="135" s="1"/>
  <c r="P17" i="135"/>
  <c r="P38" i="135" s="1"/>
  <c r="O17" i="135"/>
  <c r="O38" i="135" s="1"/>
  <c r="N17" i="135"/>
  <c r="N38" i="135" s="1"/>
  <c r="M17" i="135"/>
  <c r="M38" i="135" s="1"/>
  <c r="L17" i="135"/>
  <c r="L38" i="135" s="1"/>
  <c r="K17" i="135"/>
  <c r="K38" i="135" s="1"/>
  <c r="J17" i="135"/>
  <c r="J38" i="135" s="1"/>
  <c r="I17" i="135"/>
  <c r="I38" i="135" s="1"/>
  <c r="H17" i="135"/>
  <c r="H38" i="135" s="1"/>
  <c r="G17" i="135"/>
  <c r="G38" i="135" s="1"/>
  <c r="G40" i="135" s="1"/>
  <c r="H39" i="135" s="1"/>
  <c r="F17" i="135"/>
  <c r="F38" i="135" s="1"/>
  <c r="F40" i="135" s="1"/>
  <c r="E17" i="135"/>
  <c r="E38" i="135" s="1"/>
  <c r="E40" i="135" s="1"/>
  <c r="D17" i="135"/>
  <c r="D38" i="135" s="1"/>
  <c r="D40" i="135" s="1"/>
  <c r="C17" i="135"/>
  <c r="C38" i="135" s="1"/>
  <c r="C40" i="135" s="1"/>
  <c r="AA17" i="136"/>
  <c r="AA38" i="136" s="1"/>
  <c r="AA40" i="136" s="1"/>
  <c r="Z17" i="136"/>
  <c r="Y17" i="136"/>
  <c r="Y38" i="136" s="1"/>
  <c r="Y40" i="136" s="1"/>
  <c r="X17" i="136"/>
  <c r="X38" i="136" s="1"/>
  <c r="W17" i="136"/>
  <c r="W38" i="136" s="1"/>
  <c r="V17" i="136"/>
  <c r="V38" i="136" s="1"/>
  <c r="U17" i="136"/>
  <c r="U38" i="136" s="1"/>
  <c r="T17" i="136"/>
  <c r="T38" i="136" s="1"/>
  <c r="S17" i="136"/>
  <c r="S38" i="136" s="1"/>
  <c r="R17" i="136"/>
  <c r="R38" i="136" s="1"/>
  <c r="Q17" i="136"/>
  <c r="Q38" i="136" s="1"/>
  <c r="P17" i="136"/>
  <c r="P38" i="136" s="1"/>
  <c r="O17" i="136"/>
  <c r="O38" i="136" s="1"/>
  <c r="N17" i="136"/>
  <c r="N38" i="136" s="1"/>
  <c r="M17" i="136"/>
  <c r="M38" i="136" s="1"/>
  <c r="L17" i="136"/>
  <c r="L38" i="136" s="1"/>
  <c r="K17" i="136"/>
  <c r="K38" i="136" s="1"/>
  <c r="J17" i="136"/>
  <c r="J38" i="136" s="1"/>
  <c r="I17" i="136"/>
  <c r="I38" i="136" s="1"/>
  <c r="H17" i="136"/>
  <c r="H38" i="136" s="1"/>
  <c r="G17" i="136"/>
  <c r="G38" i="136" s="1"/>
  <c r="G40" i="136" s="1"/>
  <c r="H39" i="136" s="1"/>
  <c r="H40" i="136" s="1"/>
  <c r="I39" i="136" s="1"/>
  <c r="F17" i="136"/>
  <c r="F38" i="136" s="1"/>
  <c r="F40" i="136" s="1"/>
  <c r="E17" i="136"/>
  <c r="E38" i="136" s="1"/>
  <c r="E40" i="136" s="1"/>
  <c r="D17" i="136"/>
  <c r="D38" i="136" s="1"/>
  <c r="D40" i="136" s="1"/>
  <c r="C17" i="136"/>
  <c r="C38" i="136" s="1"/>
  <c r="C40" i="136" s="1"/>
  <c r="AA17" i="137"/>
  <c r="AA38" i="137" s="1"/>
  <c r="AA40" i="137" s="1"/>
  <c r="Z17" i="137"/>
  <c r="Y17" i="137"/>
  <c r="Y38" i="137" s="1"/>
  <c r="Y40" i="137" s="1"/>
  <c r="X17" i="137"/>
  <c r="X38" i="137" s="1"/>
  <c r="W17" i="137"/>
  <c r="W38" i="137" s="1"/>
  <c r="V17" i="137"/>
  <c r="V38" i="137" s="1"/>
  <c r="U17" i="137"/>
  <c r="U38" i="137" s="1"/>
  <c r="T17" i="137"/>
  <c r="T38" i="137" s="1"/>
  <c r="S17" i="137"/>
  <c r="S38" i="137" s="1"/>
  <c r="R17" i="137"/>
  <c r="Q17" i="137"/>
  <c r="Q38" i="137" s="1"/>
  <c r="P17" i="137"/>
  <c r="P38" i="137" s="1"/>
  <c r="O17" i="137"/>
  <c r="O38" i="137" s="1"/>
  <c r="N17" i="137"/>
  <c r="N38" i="137" s="1"/>
  <c r="M17" i="137"/>
  <c r="M38" i="137" s="1"/>
  <c r="L17" i="137"/>
  <c r="L38" i="137" s="1"/>
  <c r="K17" i="137"/>
  <c r="K38" i="137" s="1"/>
  <c r="J17" i="137"/>
  <c r="I17" i="137"/>
  <c r="I38" i="137" s="1"/>
  <c r="H17" i="137"/>
  <c r="H38" i="137" s="1"/>
  <c r="G17" i="137"/>
  <c r="G38" i="137" s="1"/>
  <c r="G40" i="137" s="1"/>
  <c r="H39" i="137" s="1"/>
  <c r="H40" i="137" s="1"/>
  <c r="I39" i="137" s="1"/>
  <c r="I40" i="137" s="1"/>
  <c r="F17" i="137"/>
  <c r="F38" i="137" s="1"/>
  <c r="F40" i="137" s="1"/>
  <c r="E17" i="137"/>
  <c r="E38" i="137" s="1"/>
  <c r="E40" i="137" s="1"/>
  <c r="D17" i="137"/>
  <c r="D38" i="137" s="1"/>
  <c r="D40" i="137" s="1"/>
  <c r="C17" i="137"/>
  <c r="C38" i="137" s="1"/>
  <c r="C40" i="137" s="1"/>
  <c r="AA17" i="138"/>
  <c r="Y17" i="138"/>
  <c r="Y38" i="138" s="1"/>
  <c r="Y40" i="138" s="1"/>
  <c r="X17" i="138"/>
  <c r="W17" i="138"/>
  <c r="W38" i="138" s="1"/>
  <c r="V17" i="138"/>
  <c r="V38" i="138" s="1"/>
  <c r="U17" i="138"/>
  <c r="U38" i="138" s="1"/>
  <c r="T17" i="138"/>
  <c r="T38" i="138" s="1"/>
  <c r="S17" i="138"/>
  <c r="S38" i="138" s="1"/>
  <c r="R17" i="138"/>
  <c r="Q17" i="138"/>
  <c r="Q38" i="138" s="1"/>
  <c r="P17" i="138"/>
  <c r="P38" i="138" s="1"/>
  <c r="O17" i="138"/>
  <c r="O38" i="138" s="1"/>
  <c r="N17" i="138"/>
  <c r="N38" i="138" s="1"/>
  <c r="M17" i="138"/>
  <c r="M38" i="138" s="1"/>
  <c r="L17" i="138"/>
  <c r="L38" i="138" s="1"/>
  <c r="K17" i="138"/>
  <c r="K38" i="138" s="1"/>
  <c r="J17" i="138"/>
  <c r="I17" i="138"/>
  <c r="I38" i="138" s="1"/>
  <c r="H17" i="138"/>
  <c r="H38" i="138" s="1"/>
  <c r="G17" i="138"/>
  <c r="G38" i="138" s="1"/>
  <c r="G40" i="138" s="1"/>
  <c r="H39" i="138" s="1"/>
  <c r="H40" i="138" s="1"/>
  <c r="I39" i="138" s="1"/>
  <c r="I40" i="138" s="1"/>
  <c r="J40" i="138" s="1"/>
  <c r="F17" i="138"/>
  <c r="F38" i="138" s="1"/>
  <c r="F40" i="138" s="1"/>
  <c r="E17" i="138"/>
  <c r="E38" i="138" s="1"/>
  <c r="E40" i="138" s="1"/>
  <c r="D17" i="138"/>
  <c r="D38" i="138" s="1"/>
  <c r="D40" i="138" s="1"/>
  <c r="C17" i="138"/>
  <c r="C38" i="138" s="1"/>
  <c r="C40" i="138" s="1"/>
  <c r="AA17" i="139"/>
  <c r="Y17" i="139"/>
  <c r="X17" i="139"/>
  <c r="X38" i="139" s="1"/>
  <c r="X40" i="139" s="1"/>
  <c r="W17" i="139"/>
  <c r="W38" i="139" s="1"/>
  <c r="V17" i="139"/>
  <c r="V38" i="139" s="1"/>
  <c r="U17" i="139"/>
  <c r="U38" i="139" s="1"/>
  <c r="T17" i="139"/>
  <c r="T38" i="139" s="1"/>
  <c r="S17" i="139"/>
  <c r="S38" i="139" s="1"/>
  <c r="R17" i="139"/>
  <c r="R38" i="139" s="1"/>
  <c r="Q17" i="139"/>
  <c r="Q38" i="139" s="1"/>
  <c r="P17" i="139"/>
  <c r="P38" i="139" s="1"/>
  <c r="O17" i="139"/>
  <c r="O38" i="139" s="1"/>
  <c r="N17" i="139"/>
  <c r="N38" i="139" s="1"/>
  <c r="M17" i="139"/>
  <c r="M38" i="139" s="1"/>
  <c r="L17" i="139"/>
  <c r="L38" i="139" s="1"/>
  <c r="K17" i="139"/>
  <c r="K38" i="139" s="1"/>
  <c r="J17" i="139"/>
  <c r="J38" i="139" s="1"/>
  <c r="I17" i="139"/>
  <c r="I38" i="139" s="1"/>
  <c r="H17" i="139"/>
  <c r="H38" i="139" s="1"/>
  <c r="G17" i="139"/>
  <c r="G38" i="139" s="1"/>
  <c r="G40" i="139" s="1"/>
  <c r="H39" i="139" s="1"/>
  <c r="H40" i="139" s="1"/>
  <c r="I39" i="139" s="1"/>
  <c r="I40" i="139" s="1"/>
  <c r="F17" i="139"/>
  <c r="F38" i="139" s="1"/>
  <c r="F40" i="139" s="1"/>
  <c r="E17" i="139"/>
  <c r="E38" i="139" s="1"/>
  <c r="E40" i="139" s="1"/>
  <c r="D17" i="139"/>
  <c r="D38" i="139" s="1"/>
  <c r="D40" i="139" s="1"/>
  <c r="C17" i="139"/>
  <c r="C38" i="139" s="1"/>
  <c r="C40" i="139" s="1"/>
  <c r="AA17" i="140"/>
  <c r="AA38" i="140" s="1"/>
  <c r="AA40" i="140" s="1"/>
  <c r="Y17" i="140"/>
  <c r="Y38" i="140" s="1"/>
  <c r="Y40" i="140" s="1"/>
  <c r="X17" i="140"/>
  <c r="W17" i="140"/>
  <c r="W38" i="140" s="1"/>
  <c r="V17" i="140"/>
  <c r="V38" i="140" s="1"/>
  <c r="U17" i="140"/>
  <c r="U38" i="140" s="1"/>
  <c r="T17" i="140"/>
  <c r="T38" i="140" s="1"/>
  <c r="S17" i="140"/>
  <c r="S38" i="140" s="1"/>
  <c r="R17" i="140"/>
  <c r="R38" i="140" s="1"/>
  <c r="Q17" i="140"/>
  <c r="Q38" i="140" s="1"/>
  <c r="P17" i="140"/>
  <c r="P38" i="140" s="1"/>
  <c r="O17" i="140"/>
  <c r="O38" i="140" s="1"/>
  <c r="N17" i="140"/>
  <c r="N38" i="140" s="1"/>
  <c r="M17" i="140"/>
  <c r="M38" i="140" s="1"/>
  <c r="L17" i="140"/>
  <c r="L38" i="140" s="1"/>
  <c r="K17" i="140"/>
  <c r="K38" i="140" s="1"/>
  <c r="J17" i="140"/>
  <c r="J38" i="140" s="1"/>
  <c r="I17" i="140"/>
  <c r="I38" i="140" s="1"/>
  <c r="H17" i="140"/>
  <c r="H38" i="140" s="1"/>
  <c r="G17" i="140"/>
  <c r="G38" i="140" s="1"/>
  <c r="G40" i="140" s="1"/>
  <c r="H39" i="140" s="1"/>
  <c r="H40" i="140" s="1"/>
  <c r="I39" i="140" s="1"/>
  <c r="I40" i="140" s="1"/>
  <c r="F17" i="140"/>
  <c r="F38" i="140" s="1"/>
  <c r="F40" i="140" s="1"/>
  <c r="E17" i="140"/>
  <c r="E38" i="140" s="1"/>
  <c r="E40" i="140" s="1"/>
  <c r="D17" i="140"/>
  <c r="D38" i="140" s="1"/>
  <c r="D40" i="140" s="1"/>
  <c r="C17" i="140"/>
  <c r="C38" i="140" s="1"/>
  <c r="C40" i="140" s="1"/>
  <c r="AA17" i="141"/>
  <c r="AA38" i="141" s="1"/>
  <c r="AA40" i="141" s="1"/>
  <c r="Y17" i="141"/>
  <c r="Y38" i="141" s="1"/>
  <c r="Y40" i="141" s="1"/>
  <c r="X17" i="141"/>
  <c r="W17" i="141"/>
  <c r="W38" i="141" s="1"/>
  <c r="V17" i="141"/>
  <c r="V38" i="141" s="1"/>
  <c r="U17" i="141"/>
  <c r="U38" i="141" s="1"/>
  <c r="T17" i="141"/>
  <c r="T38" i="141" s="1"/>
  <c r="S17" i="141"/>
  <c r="S38" i="141" s="1"/>
  <c r="R17" i="141"/>
  <c r="R38" i="141" s="1"/>
  <c r="Q17" i="141"/>
  <c r="Q38" i="141" s="1"/>
  <c r="P17" i="141"/>
  <c r="P38" i="141" s="1"/>
  <c r="O17" i="141"/>
  <c r="O38" i="141" s="1"/>
  <c r="N17" i="141"/>
  <c r="N38" i="141" s="1"/>
  <c r="M17" i="141"/>
  <c r="M38" i="141" s="1"/>
  <c r="L17" i="141"/>
  <c r="L38" i="141" s="1"/>
  <c r="K17" i="141"/>
  <c r="K38" i="141" s="1"/>
  <c r="J17" i="141"/>
  <c r="J38" i="141" s="1"/>
  <c r="I17" i="141"/>
  <c r="I38" i="141" s="1"/>
  <c r="H17" i="141"/>
  <c r="H38" i="141" s="1"/>
  <c r="G17" i="141"/>
  <c r="G38" i="141" s="1"/>
  <c r="G40" i="141" s="1"/>
  <c r="H39" i="141" s="1"/>
  <c r="H40" i="141" s="1"/>
  <c r="I39" i="141" s="1"/>
  <c r="I40" i="141" s="1"/>
  <c r="J40" i="141" s="1"/>
  <c r="F17" i="141"/>
  <c r="F38" i="141" s="1"/>
  <c r="F40" i="141" s="1"/>
  <c r="E17" i="141"/>
  <c r="E38" i="141" s="1"/>
  <c r="E40" i="141" s="1"/>
  <c r="D17" i="141"/>
  <c r="D38" i="141" s="1"/>
  <c r="D40" i="141" s="1"/>
  <c r="C17" i="141"/>
  <c r="C38" i="141" s="1"/>
  <c r="C40" i="141" s="1"/>
  <c r="AA17" i="142"/>
  <c r="AA38" i="142" s="1"/>
  <c r="AA40" i="142" s="1"/>
  <c r="Y17" i="142"/>
  <c r="Y38" i="142" s="1"/>
  <c r="Y40" i="142" s="1"/>
  <c r="X17" i="142"/>
  <c r="W17" i="142"/>
  <c r="W38" i="142" s="1"/>
  <c r="V17" i="142"/>
  <c r="V38" i="142" s="1"/>
  <c r="U17" i="142"/>
  <c r="U38" i="142" s="1"/>
  <c r="T17" i="142"/>
  <c r="T38" i="142" s="1"/>
  <c r="S17" i="142"/>
  <c r="S38" i="142" s="1"/>
  <c r="R17" i="142"/>
  <c r="R38" i="142" s="1"/>
  <c r="Q17" i="142"/>
  <c r="Q38" i="142" s="1"/>
  <c r="P17" i="142"/>
  <c r="P38" i="142" s="1"/>
  <c r="O17" i="142"/>
  <c r="O38" i="142" s="1"/>
  <c r="N17" i="142"/>
  <c r="N38" i="142" s="1"/>
  <c r="M17" i="142"/>
  <c r="M38" i="142" s="1"/>
  <c r="L17" i="142"/>
  <c r="L38" i="142" s="1"/>
  <c r="K17" i="142"/>
  <c r="K38" i="142" s="1"/>
  <c r="J17" i="142"/>
  <c r="J38" i="142" s="1"/>
  <c r="I17" i="142"/>
  <c r="I38" i="142" s="1"/>
  <c r="H17" i="142"/>
  <c r="H38" i="142" s="1"/>
  <c r="G17" i="142"/>
  <c r="G38" i="142" s="1"/>
  <c r="G40" i="142" s="1"/>
  <c r="H39" i="142" s="1"/>
  <c r="H40" i="142" s="1"/>
  <c r="I39" i="142" s="1"/>
  <c r="I40" i="142" s="1"/>
  <c r="F17" i="142"/>
  <c r="F38" i="142" s="1"/>
  <c r="F40" i="142" s="1"/>
  <c r="E17" i="142"/>
  <c r="E38" i="142" s="1"/>
  <c r="E40" i="142" s="1"/>
  <c r="D17" i="142"/>
  <c r="D38" i="142" s="1"/>
  <c r="D40" i="142" s="1"/>
  <c r="C17" i="142"/>
  <c r="C38" i="142" s="1"/>
  <c r="C40" i="142" s="1"/>
  <c r="AA17" i="143"/>
  <c r="AA38" i="143" s="1"/>
  <c r="AA40" i="143" s="1"/>
  <c r="Y17" i="143"/>
  <c r="Y38" i="143" s="1"/>
  <c r="Y40" i="143" s="1"/>
  <c r="X17" i="143"/>
  <c r="X38" i="143" s="1"/>
  <c r="W17" i="143"/>
  <c r="W38" i="143" s="1"/>
  <c r="V17" i="143"/>
  <c r="V38" i="143" s="1"/>
  <c r="U17" i="143"/>
  <c r="U38" i="143" s="1"/>
  <c r="T17" i="143"/>
  <c r="T38" i="143" s="1"/>
  <c r="S17" i="143"/>
  <c r="S38" i="143" s="1"/>
  <c r="R17" i="143"/>
  <c r="R38" i="143" s="1"/>
  <c r="Q17" i="143"/>
  <c r="Q38" i="143" s="1"/>
  <c r="P17" i="143"/>
  <c r="P38" i="143" s="1"/>
  <c r="O17" i="143"/>
  <c r="O38" i="143" s="1"/>
  <c r="N17" i="143"/>
  <c r="N38" i="143" s="1"/>
  <c r="M17" i="143"/>
  <c r="M38" i="143" s="1"/>
  <c r="L17" i="143"/>
  <c r="L38" i="143" s="1"/>
  <c r="K17" i="143"/>
  <c r="K38" i="143" s="1"/>
  <c r="J17" i="143"/>
  <c r="J38" i="143" s="1"/>
  <c r="I17" i="143"/>
  <c r="I38" i="143" s="1"/>
  <c r="H17" i="143"/>
  <c r="H38" i="143" s="1"/>
  <c r="G17" i="143"/>
  <c r="G38" i="143" s="1"/>
  <c r="G40" i="143" s="1"/>
  <c r="H39" i="143" s="1"/>
  <c r="F17" i="143"/>
  <c r="F38" i="143" s="1"/>
  <c r="F40" i="143" s="1"/>
  <c r="E17" i="143"/>
  <c r="E38" i="143" s="1"/>
  <c r="E40" i="143" s="1"/>
  <c r="D17" i="143"/>
  <c r="D38" i="143" s="1"/>
  <c r="D40" i="143" s="1"/>
  <c r="C17" i="143"/>
  <c r="C38" i="143" s="1"/>
  <c r="C40" i="143" s="1"/>
  <c r="AA17" i="144"/>
  <c r="AA38" i="144" s="1"/>
  <c r="AA40" i="144" s="1"/>
  <c r="Y17" i="144"/>
  <c r="Y38" i="144" s="1"/>
  <c r="Y40" i="144" s="1"/>
  <c r="X17" i="144"/>
  <c r="W17" i="144"/>
  <c r="W38" i="144" s="1"/>
  <c r="V17" i="144"/>
  <c r="V38" i="144" s="1"/>
  <c r="U17" i="144"/>
  <c r="U38" i="144" s="1"/>
  <c r="T17" i="144"/>
  <c r="T38" i="144" s="1"/>
  <c r="S17" i="144"/>
  <c r="S38" i="144" s="1"/>
  <c r="R17" i="144"/>
  <c r="R38" i="144" s="1"/>
  <c r="Q17" i="144"/>
  <c r="Q38" i="144" s="1"/>
  <c r="P17" i="144"/>
  <c r="O17" i="144"/>
  <c r="O38" i="144" s="1"/>
  <c r="N17" i="144"/>
  <c r="N38" i="144" s="1"/>
  <c r="M17" i="144"/>
  <c r="M38" i="144" s="1"/>
  <c r="L17" i="144"/>
  <c r="L38" i="144" s="1"/>
  <c r="K17" i="144"/>
  <c r="K38" i="144" s="1"/>
  <c r="J17" i="144"/>
  <c r="J38" i="144" s="1"/>
  <c r="I17" i="144"/>
  <c r="I38" i="144" s="1"/>
  <c r="H17" i="144"/>
  <c r="G17" i="144"/>
  <c r="G38" i="144" s="1"/>
  <c r="G40" i="144" s="1"/>
  <c r="H39" i="144" s="1"/>
  <c r="F17" i="144"/>
  <c r="F38" i="144" s="1"/>
  <c r="F40" i="144" s="1"/>
  <c r="E17" i="144"/>
  <c r="E38" i="144" s="1"/>
  <c r="E40" i="144" s="1"/>
  <c r="D17" i="144"/>
  <c r="D38" i="144" s="1"/>
  <c r="D40" i="144" s="1"/>
  <c r="C17" i="144"/>
  <c r="C38" i="144" s="1"/>
  <c r="C40" i="144" s="1"/>
  <c r="AA17" i="145"/>
  <c r="AA38" i="145" s="1"/>
  <c r="AA40" i="145" s="1"/>
  <c r="Z17" i="145"/>
  <c r="Y17" i="145"/>
  <c r="X17" i="145"/>
  <c r="X38" i="145" s="1"/>
  <c r="W17" i="145"/>
  <c r="W38" i="145" s="1"/>
  <c r="V17" i="145"/>
  <c r="V38" i="145" s="1"/>
  <c r="U17" i="145"/>
  <c r="U38" i="145" s="1"/>
  <c r="T17" i="145"/>
  <c r="T38" i="145" s="1"/>
  <c r="S17" i="145"/>
  <c r="S38" i="145" s="1"/>
  <c r="R17" i="145"/>
  <c r="R38" i="145" s="1"/>
  <c r="Q17" i="145"/>
  <c r="P17" i="145"/>
  <c r="P38" i="145" s="1"/>
  <c r="O17" i="145"/>
  <c r="O38" i="145" s="1"/>
  <c r="N17" i="145"/>
  <c r="N38" i="145" s="1"/>
  <c r="M17" i="145"/>
  <c r="M38" i="145" s="1"/>
  <c r="L17" i="145"/>
  <c r="L38" i="145" s="1"/>
  <c r="K17" i="145"/>
  <c r="K38" i="145" s="1"/>
  <c r="J17" i="145"/>
  <c r="J38" i="145" s="1"/>
  <c r="I17" i="145"/>
  <c r="H17" i="145"/>
  <c r="H38" i="145" s="1"/>
  <c r="G17" i="145"/>
  <c r="G38" i="145" s="1"/>
  <c r="G40" i="145" s="1"/>
  <c r="H39" i="145" s="1"/>
  <c r="F17" i="145"/>
  <c r="F38" i="145" s="1"/>
  <c r="F40" i="145" s="1"/>
  <c r="E17" i="145"/>
  <c r="E38" i="145" s="1"/>
  <c r="E40" i="145" s="1"/>
  <c r="D17" i="145"/>
  <c r="D38" i="145" s="1"/>
  <c r="D40" i="145" s="1"/>
  <c r="C17" i="145"/>
  <c r="C38" i="145" s="1"/>
  <c r="C40" i="145" s="1"/>
  <c r="AA17" i="146"/>
  <c r="AA38" i="146" s="1"/>
  <c r="AA40" i="146" s="1"/>
  <c r="Y17" i="146"/>
  <c r="X17" i="146"/>
  <c r="W17" i="146"/>
  <c r="W38" i="146" s="1"/>
  <c r="V17" i="146"/>
  <c r="V38" i="146" s="1"/>
  <c r="U17" i="146"/>
  <c r="U38" i="146" s="1"/>
  <c r="T17" i="146"/>
  <c r="T38" i="146" s="1"/>
  <c r="S17" i="146"/>
  <c r="S38" i="146" s="1"/>
  <c r="R17" i="146"/>
  <c r="R38" i="146" s="1"/>
  <c r="Q17" i="146"/>
  <c r="P17" i="146"/>
  <c r="P38" i="146" s="1"/>
  <c r="O17" i="146"/>
  <c r="O38" i="146" s="1"/>
  <c r="N17" i="146"/>
  <c r="N38" i="146" s="1"/>
  <c r="M17" i="146"/>
  <c r="M38" i="146" s="1"/>
  <c r="L17" i="146"/>
  <c r="L38" i="146" s="1"/>
  <c r="K17" i="146"/>
  <c r="K38" i="146" s="1"/>
  <c r="J17" i="146"/>
  <c r="J38" i="146" s="1"/>
  <c r="I17" i="146"/>
  <c r="H17" i="146"/>
  <c r="H38" i="146" s="1"/>
  <c r="G17" i="146"/>
  <c r="G38" i="146" s="1"/>
  <c r="G40" i="146" s="1"/>
  <c r="H39" i="146" s="1"/>
  <c r="F17" i="146"/>
  <c r="F38" i="146" s="1"/>
  <c r="F40" i="146" s="1"/>
  <c r="E17" i="146"/>
  <c r="E38" i="146" s="1"/>
  <c r="E40" i="146" s="1"/>
  <c r="D17" i="146"/>
  <c r="D38" i="146" s="1"/>
  <c r="D40" i="146" s="1"/>
  <c r="C17" i="146"/>
  <c r="C38" i="146" s="1"/>
  <c r="C40" i="146" s="1"/>
  <c r="AA17" i="147"/>
  <c r="AA38" i="147" s="1"/>
  <c r="AA40" i="147" s="1"/>
  <c r="Z17" i="147"/>
  <c r="Y17" i="147"/>
  <c r="X17" i="147"/>
  <c r="X38" i="147" s="1"/>
  <c r="W17" i="147"/>
  <c r="W38" i="147" s="1"/>
  <c r="V17" i="147"/>
  <c r="V38" i="147" s="1"/>
  <c r="U17" i="147"/>
  <c r="U38" i="147" s="1"/>
  <c r="T17" i="147"/>
  <c r="T38" i="147" s="1"/>
  <c r="S17" i="147"/>
  <c r="S38" i="147" s="1"/>
  <c r="R17" i="147"/>
  <c r="R38" i="147" s="1"/>
  <c r="Q17" i="147"/>
  <c r="P17" i="147"/>
  <c r="P38" i="147" s="1"/>
  <c r="O17" i="147"/>
  <c r="O38" i="147" s="1"/>
  <c r="N17" i="147"/>
  <c r="N38" i="147" s="1"/>
  <c r="M17" i="147"/>
  <c r="M38" i="147" s="1"/>
  <c r="L17" i="147"/>
  <c r="L38" i="147" s="1"/>
  <c r="K17" i="147"/>
  <c r="K38" i="147" s="1"/>
  <c r="J17" i="147"/>
  <c r="J38" i="147" s="1"/>
  <c r="I17" i="147"/>
  <c r="H17" i="147"/>
  <c r="H38" i="147" s="1"/>
  <c r="G17" i="147"/>
  <c r="G38" i="147" s="1"/>
  <c r="G40" i="147" s="1"/>
  <c r="H39" i="147" s="1"/>
  <c r="H40" i="147" s="1"/>
  <c r="I39" i="147" s="1"/>
  <c r="F17" i="147"/>
  <c r="F38" i="147" s="1"/>
  <c r="F40" i="147" s="1"/>
  <c r="E17" i="147"/>
  <c r="E38" i="147" s="1"/>
  <c r="E40" i="147" s="1"/>
  <c r="D17" i="147"/>
  <c r="D38" i="147" s="1"/>
  <c r="D40" i="147" s="1"/>
  <c r="C17" i="147"/>
  <c r="C38" i="147" s="1"/>
  <c r="C40" i="147" s="1"/>
  <c r="AA17" i="148"/>
  <c r="AA38" i="148" s="1"/>
  <c r="AA40" i="148" s="1"/>
  <c r="Y17" i="148"/>
  <c r="X17" i="148"/>
  <c r="W17" i="148"/>
  <c r="W38" i="148" s="1"/>
  <c r="V17" i="148"/>
  <c r="V38" i="148" s="1"/>
  <c r="U17" i="148"/>
  <c r="U38" i="148" s="1"/>
  <c r="T17" i="148"/>
  <c r="T38" i="148" s="1"/>
  <c r="S17" i="148"/>
  <c r="S38" i="148" s="1"/>
  <c r="R17" i="148"/>
  <c r="R38" i="148" s="1"/>
  <c r="Q17" i="148"/>
  <c r="P17" i="148"/>
  <c r="P38" i="148" s="1"/>
  <c r="O17" i="148"/>
  <c r="O38" i="148" s="1"/>
  <c r="N17" i="148"/>
  <c r="N38" i="148" s="1"/>
  <c r="M17" i="148"/>
  <c r="M38" i="148" s="1"/>
  <c r="L17" i="148"/>
  <c r="L38" i="148" s="1"/>
  <c r="K17" i="148"/>
  <c r="K38" i="148" s="1"/>
  <c r="J17" i="148"/>
  <c r="J38" i="148" s="1"/>
  <c r="I17" i="148"/>
  <c r="H17" i="148"/>
  <c r="H38" i="148" s="1"/>
  <c r="G17" i="148"/>
  <c r="G38" i="148" s="1"/>
  <c r="G40" i="148" s="1"/>
  <c r="H39" i="148" s="1"/>
  <c r="H40" i="148" s="1"/>
  <c r="I39" i="148" s="1"/>
  <c r="F17" i="148"/>
  <c r="F38" i="148" s="1"/>
  <c r="F40" i="148" s="1"/>
  <c r="E17" i="148"/>
  <c r="E38" i="148" s="1"/>
  <c r="E40" i="148" s="1"/>
  <c r="D17" i="148"/>
  <c r="D38" i="148" s="1"/>
  <c r="D40" i="148" s="1"/>
  <c r="C17" i="148"/>
  <c r="C38" i="148" s="1"/>
  <c r="C40" i="148" s="1"/>
  <c r="AA17" i="149"/>
  <c r="AA38" i="149" s="1"/>
  <c r="AA40" i="149" s="1"/>
  <c r="Y17" i="149"/>
  <c r="X17" i="149"/>
  <c r="W17" i="149"/>
  <c r="W38" i="149" s="1"/>
  <c r="V17" i="149"/>
  <c r="V38" i="149" s="1"/>
  <c r="U17" i="149"/>
  <c r="U38" i="149" s="1"/>
  <c r="T17" i="149"/>
  <c r="T38" i="149" s="1"/>
  <c r="S17" i="149"/>
  <c r="S38" i="149" s="1"/>
  <c r="R17" i="149"/>
  <c r="R38" i="149" s="1"/>
  <c r="Q17" i="149"/>
  <c r="P17" i="149"/>
  <c r="P38" i="149" s="1"/>
  <c r="O17" i="149"/>
  <c r="O38" i="149" s="1"/>
  <c r="N17" i="149"/>
  <c r="N38" i="149" s="1"/>
  <c r="M17" i="149"/>
  <c r="M38" i="149" s="1"/>
  <c r="L17" i="149"/>
  <c r="L38" i="149" s="1"/>
  <c r="K17" i="149"/>
  <c r="K38" i="149" s="1"/>
  <c r="J17" i="149"/>
  <c r="J38" i="149" s="1"/>
  <c r="I17" i="149"/>
  <c r="H17" i="149"/>
  <c r="H38" i="149" s="1"/>
  <c r="G17" i="149"/>
  <c r="G38" i="149" s="1"/>
  <c r="G40" i="149" s="1"/>
  <c r="H39" i="149" s="1"/>
  <c r="H40" i="149" s="1"/>
  <c r="I39" i="149" s="1"/>
  <c r="F17" i="149"/>
  <c r="F38" i="149" s="1"/>
  <c r="F40" i="149" s="1"/>
  <c r="E17" i="149"/>
  <c r="E38" i="149" s="1"/>
  <c r="E40" i="149" s="1"/>
  <c r="D17" i="149"/>
  <c r="D38" i="149" s="1"/>
  <c r="D40" i="149" s="1"/>
  <c r="C17" i="149"/>
  <c r="C38" i="149" s="1"/>
  <c r="C40" i="149" s="1"/>
  <c r="AA17" i="150"/>
  <c r="AA38" i="150" s="1"/>
  <c r="AA40" i="150" s="1"/>
  <c r="Y17" i="150"/>
  <c r="X17" i="150"/>
  <c r="W17" i="150"/>
  <c r="W38" i="150" s="1"/>
  <c r="V17" i="150"/>
  <c r="V38" i="150" s="1"/>
  <c r="U17" i="150"/>
  <c r="U38" i="150" s="1"/>
  <c r="T17" i="150"/>
  <c r="T38" i="150" s="1"/>
  <c r="S17" i="150"/>
  <c r="S38" i="150" s="1"/>
  <c r="R17" i="150"/>
  <c r="R38" i="150" s="1"/>
  <c r="Q17" i="150"/>
  <c r="P17" i="150"/>
  <c r="P38" i="150" s="1"/>
  <c r="O17" i="150"/>
  <c r="O38" i="150" s="1"/>
  <c r="N17" i="150"/>
  <c r="N38" i="150" s="1"/>
  <c r="M17" i="150"/>
  <c r="M38" i="150" s="1"/>
  <c r="L17" i="150"/>
  <c r="L38" i="150" s="1"/>
  <c r="K17" i="150"/>
  <c r="K38" i="150" s="1"/>
  <c r="J17" i="150"/>
  <c r="J38" i="150" s="1"/>
  <c r="I17" i="150"/>
  <c r="H17" i="150"/>
  <c r="H38" i="150" s="1"/>
  <c r="G17" i="150"/>
  <c r="G38" i="150" s="1"/>
  <c r="G40" i="150" s="1"/>
  <c r="H39" i="150" s="1"/>
  <c r="H40" i="150" s="1"/>
  <c r="I39" i="150" s="1"/>
  <c r="F17" i="150"/>
  <c r="F38" i="150" s="1"/>
  <c r="F40" i="150" s="1"/>
  <c r="E17" i="150"/>
  <c r="E38" i="150" s="1"/>
  <c r="E40" i="150" s="1"/>
  <c r="D17" i="150"/>
  <c r="D38" i="150" s="1"/>
  <c r="D40" i="150" s="1"/>
  <c r="C17" i="150"/>
  <c r="C38" i="150" s="1"/>
  <c r="C40" i="150" s="1"/>
  <c r="AA17" i="151"/>
  <c r="AA38" i="151" s="1"/>
  <c r="AA40" i="151" s="1"/>
  <c r="Y17" i="151"/>
  <c r="X17" i="151"/>
  <c r="X38" i="151" s="1"/>
  <c r="X40" i="151" s="1"/>
  <c r="W17" i="151"/>
  <c r="W38" i="151" s="1"/>
  <c r="V17" i="151"/>
  <c r="V38" i="151" s="1"/>
  <c r="U17" i="151"/>
  <c r="U38" i="151" s="1"/>
  <c r="T17" i="151"/>
  <c r="T38" i="151" s="1"/>
  <c r="S17" i="151"/>
  <c r="S38" i="151" s="1"/>
  <c r="R17" i="151"/>
  <c r="R38" i="151" s="1"/>
  <c r="Q17" i="151"/>
  <c r="P17" i="151"/>
  <c r="P38" i="151" s="1"/>
  <c r="O17" i="151"/>
  <c r="O38" i="151" s="1"/>
  <c r="N17" i="151"/>
  <c r="N38" i="151" s="1"/>
  <c r="M17" i="151"/>
  <c r="M38" i="151" s="1"/>
  <c r="L17" i="151"/>
  <c r="L38" i="151" s="1"/>
  <c r="K17" i="151"/>
  <c r="K38" i="151" s="1"/>
  <c r="J17" i="151"/>
  <c r="J38" i="151" s="1"/>
  <c r="I17" i="151"/>
  <c r="H17" i="151"/>
  <c r="H38" i="151" s="1"/>
  <c r="G17" i="151"/>
  <c r="G38" i="151" s="1"/>
  <c r="G40" i="151" s="1"/>
  <c r="H39" i="151" s="1"/>
  <c r="H40" i="151" s="1"/>
  <c r="I39" i="151" s="1"/>
  <c r="F17" i="151"/>
  <c r="F38" i="151" s="1"/>
  <c r="F40" i="151" s="1"/>
  <c r="E17" i="151"/>
  <c r="E38" i="151" s="1"/>
  <c r="E40" i="151" s="1"/>
  <c r="D17" i="151"/>
  <c r="D38" i="151" s="1"/>
  <c r="D40" i="151" s="1"/>
  <c r="C17" i="151"/>
  <c r="C38" i="151" s="1"/>
  <c r="C40" i="151" s="1"/>
  <c r="AA17" i="152"/>
  <c r="AA38" i="152" s="1"/>
  <c r="AA40" i="152" s="1"/>
  <c r="Y17" i="152"/>
  <c r="Y38" i="152" s="1"/>
  <c r="Y40" i="152" s="1"/>
  <c r="X17" i="152"/>
  <c r="X38" i="152" s="1"/>
  <c r="W17" i="152"/>
  <c r="W38" i="152" s="1"/>
  <c r="V17" i="152"/>
  <c r="V38" i="152" s="1"/>
  <c r="U17" i="152"/>
  <c r="U38" i="152" s="1"/>
  <c r="T17" i="152"/>
  <c r="T38" i="152" s="1"/>
  <c r="S17" i="152"/>
  <c r="S38" i="152" s="1"/>
  <c r="R17" i="152"/>
  <c r="Q17" i="152"/>
  <c r="Q38" i="152" s="1"/>
  <c r="P17" i="152"/>
  <c r="P38" i="152" s="1"/>
  <c r="O17" i="152"/>
  <c r="O38" i="152" s="1"/>
  <c r="N17" i="152"/>
  <c r="N38" i="152" s="1"/>
  <c r="M17" i="152"/>
  <c r="M38" i="152" s="1"/>
  <c r="L17" i="152"/>
  <c r="L38" i="152" s="1"/>
  <c r="K17" i="152"/>
  <c r="K38" i="152" s="1"/>
  <c r="J17" i="152"/>
  <c r="I17" i="152"/>
  <c r="I38" i="152" s="1"/>
  <c r="H17" i="152"/>
  <c r="H38" i="152" s="1"/>
  <c r="G17" i="152"/>
  <c r="G38" i="152" s="1"/>
  <c r="G40" i="152" s="1"/>
  <c r="H39" i="152" s="1"/>
  <c r="F17" i="152"/>
  <c r="F38" i="152" s="1"/>
  <c r="F40" i="152" s="1"/>
  <c r="E17" i="152"/>
  <c r="E38" i="152" s="1"/>
  <c r="E40" i="152" s="1"/>
  <c r="D17" i="152"/>
  <c r="D38" i="152" s="1"/>
  <c r="D40" i="152" s="1"/>
  <c r="C17" i="152"/>
  <c r="C38" i="152" s="1"/>
  <c r="C40" i="152" s="1"/>
  <c r="AA17" i="153"/>
  <c r="Y17" i="153"/>
  <c r="Y38" i="153" s="1"/>
  <c r="Y40" i="153" s="1"/>
  <c r="X17" i="153"/>
  <c r="X38" i="153" s="1"/>
  <c r="W17" i="153"/>
  <c r="W38" i="153" s="1"/>
  <c r="V17" i="153"/>
  <c r="V38" i="153" s="1"/>
  <c r="U17" i="153"/>
  <c r="U38" i="153" s="1"/>
  <c r="T17" i="153"/>
  <c r="S17" i="153"/>
  <c r="S38" i="153" s="1"/>
  <c r="R17" i="153"/>
  <c r="R38" i="153" s="1"/>
  <c r="Q17" i="153"/>
  <c r="Q38" i="153" s="1"/>
  <c r="P17" i="153"/>
  <c r="P38" i="153" s="1"/>
  <c r="O17" i="153"/>
  <c r="O38" i="153" s="1"/>
  <c r="N17" i="153"/>
  <c r="N38" i="153" s="1"/>
  <c r="M17" i="153"/>
  <c r="M38" i="153" s="1"/>
  <c r="L17" i="153"/>
  <c r="K17" i="153"/>
  <c r="K38" i="153" s="1"/>
  <c r="J17" i="153"/>
  <c r="J38" i="153" s="1"/>
  <c r="I17" i="153"/>
  <c r="I38" i="153" s="1"/>
  <c r="H17" i="153"/>
  <c r="H38" i="153" s="1"/>
  <c r="G17" i="153"/>
  <c r="G38" i="153" s="1"/>
  <c r="G40" i="153" s="1"/>
  <c r="H39" i="153" s="1"/>
  <c r="H40" i="153" s="1"/>
  <c r="I39" i="153" s="1"/>
  <c r="F17" i="153"/>
  <c r="F38" i="153" s="1"/>
  <c r="F40" i="153" s="1"/>
  <c r="E17" i="153"/>
  <c r="E38" i="153" s="1"/>
  <c r="E40" i="153" s="1"/>
  <c r="D17" i="153"/>
  <c r="C17" i="153"/>
  <c r="C38" i="153" s="1"/>
  <c r="C40" i="153" s="1"/>
  <c r="AA17" i="154"/>
  <c r="AA38" i="154" s="1"/>
  <c r="AA40" i="154" s="1"/>
  <c r="Y17" i="154"/>
  <c r="Y38" i="154" s="1"/>
  <c r="Y40" i="154" s="1"/>
  <c r="X17" i="154"/>
  <c r="W17" i="154"/>
  <c r="W38" i="154" s="1"/>
  <c r="V17" i="154"/>
  <c r="V38" i="154" s="1"/>
  <c r="U17" i="154"/>
  <c r="U38" i="154" s="1"/>
  <c r="T17" i="154"/>
  <c r="S17" i="154"/>
  <c r="S38" i="154" s="1"/>
  <c r="R17" i="154"/>
  <c r="R38" i="154" s="1"/>
  <c r="Q17" i="154"/>
  <c r="Q38" i="154" s="1"/>
  <c r="P17" i="154"/>
  <c r="P38" i="154" s="1"/>
  <c r="O17" i="154"/>
  <c r="O38" i="154" s="1"/>
  <c r="N17" i="154"/>
  <c r="N38" i="154" s="1"/>
  <c r="M17" i="154"/>
  <c r="M38" i="154" s="1"/>
  <c r="L17" i="154"/>
  <c r="K17" i="154"/>
  <c r="K38" i="154" s="1"/>
  <c r="J17" i="154"/>
  <c r="J38" i="154" s="1"/>
  <c r="I17" i="154"/>
  <c r="I38" i="154" s="1"/>
  <c r="H17" i="154"/>
  <c r="H38" i="154" s="1"/>
  <c r="G17" i="154"/>
  <c r="G38" i="154" s="1"/>
  <c r="G40" i="154" s="1"/>
  <c r="H39" i="154" s="1"/>
  <c r="H40" i="154" s="1"/>
  <c r="I39" i="154" s="1"/>
  <c r="F17" i="154"/>
  <c r="F38" i="154" s="1"/>
  <c r="F40" i="154" s="1"/>
  <c r="E17" i="154"/>
  <c r="E38" i="154" s="1"/>
  <c r="E40" i="154" s="1"/>
  <c r="D17" i="154"/>
  <c r="C17" i="154"/>
  <c r="C38" i="154" s="1"/>
  <c r="C40" i="154" s="1"/>
  <c r="AA17" i="155"/>
  <c r="AA38" i="155" s="1"/>
  <c r="AA40" i="155" s="1"/>
  <c r="Z17" i="155"/>
  <c r="Y17" i="155"/>
  <c r="Y38" i="155" s="1"/>
  <c r="X17" i="155"/>
  <c r="X38" i="155" s="1"/>
  <c r="X40" i="155" s="1"/>
  <c r="W17" i="155"/>
  <c r="W38" i="155" s="1"/>
  <c r="V17" i="155"/>
  <c r="V38" i="155" s="1"/>
  <c r="U17" i="155"/>
  <c r="U38" i="155" s="1"/>
  <c r="T17" i="155"/>
  <c r="T38" i="155" s="1"/>
  <c r="S17" i="155"/>
  <c r="S38" i="155" s="1"/>
  <c r="R17" i="155"/>
  <c r="R38" i="155" s="1"/>
  <c r="Q17" i="155"/>
  <c r="Q38" i="155" s="1"/>
  <c r="P17" i="155"/>
  <c r="P38" i="155" s="1"/>
  <c r="O17" i="155"/>
  <c r="O38" i="155" s="1"/>
  <c r="N17" i="155"/>
  <c r="N38" i="155" s="1"/>
  <c r="M17" i="155"/>
  <c r="M38" i="155" s="1"/>
  <c r="L17" i="155"/>
  <c r="L38" i="155" s="1"/>
  <c r="K17" i="155"/>
  <c r="K38" i="155" s="1"/>
  <c r="J17" i="155"/>
  <c r="J38" i="155" s="1"/>
  <c r="I17" i="155"/>
  <c r="I38" i="155" s="1"/>
  <c r="H17" i="155"/>
  <c r="H38" i="155" s="1"/>
  <c r="G17" i="155"/>
  <c r="G38" i="155" s="1"/>
  <c r="G40" i="155" s="1"/>
  <c r="H39" i="155" s="1"/>
  <c r="F17" i="155"/>
  <c r="F38" i="155" s="1"/>
  <c r="F40" i="155" s="1"/>
  <c r="E17" i="155"/>
  <c r="E38" i="155" s="1"/>
  <c r="E40" i="155" s="1"/>
  <c r="D17" i="155"/>
  <c r="D38" i="155" s="1"/>
  <c r="D40" i="155" s="1"/>
  <c r="C17" i="155"/>
  <c r="C38" i="155" s="1"/>
  <c r="C40" i="155" s="1"/>
  <c r="AA17" i="156"/>
  <c r="AA38" i="156" s="1"/>
  <c r="AA40" i="156" s="1"/>
  <c r="Y17" i="156"/>
  <c r="Y38" i="156" s="1"/>
  <c r="Y40" i="156" s="1"/>
  <c r="X17" i="156"/>
  <c r="W17" i="156"/>
  <c r="W38" i="156" s="1"/>
  <c r="V17" i="156"/>
  <c r="V38" i="156" s="1"/>
  <c r="U17" i="156"/>
  <c r="U38" i="156" s="1"/>
  <c r="T17" i="156"/>
  <c r="T38" i="156" s="1"/>
  <c r="S17" i="156"/>
  <c r="S38" i="156" s="1"/>
  <c r="R17" i="156"/>
  <c r="R38" i="156" s="1"/>
  <c r="Q17" i="156"/>
  <c r="Q38" i="156" s="1"/>
  <c r="P17" i="156"/>
  <c r="P38" i="156" s="1"/>
  <c r="O17" i="156"/>
  <c r="O38" i="156" s="1"/>
  <c r="N17" i="156"/>
  <c r="N38" i="156" s="1"/>
  <c r="M17" i="156"/>
  <c r="M38" i="156" s="1"/>
  <c r="L17" i="156"/>
  <c r="L38" i="156" s="1"/>
  <c r="K17" i="156"/>
  <c r="K38" i="156" s="1"/>
  <c r="J17" i="156"/>
  <c r="J38" i="156" s="1"/>
  <c r="I17" i="156"/>
  <c r="I38" i="156" s="1"/>
  <c r="H17" i="156"/>
  <c r="H38" i="156" s="1"/>
  <c r="G17" i="156"/>
  <c r="G38" i="156" s="1"/>
  <c r="G40" i="156" s="1"/>
  <c r="H39" i="156" s="1"/>
  <c r="H40" i="156" s="1"/>
  <c r="I39" i="156" s="1"/>
  <c r="I40" i="156" s="1"/>
  <c r="F17" i="156"/>
  <c r="F38" i="156" s="1"/>
  <c r="F40" i="156" s="1"/>
  <c r="E17" i="156"/>
  <c r="E38" i="156" s="1"/>
  <c r="E40" i="156" s="1"/>
  <c r="D17" i="156"/>
  <c r="D38" i="156" s="1"/>
  <c r="D40" i="156" s="1"/>
  <c r="C17" i="156"/>
  <c r="C38" i="156" s="1"/>
  <c r="C40" i="156" s="1"/>
  <c r="AA17" i="157"/>
  <c r="AA38" i="157" s="1"/>
  <c r="AA40" i="157" s="1"/>
  <c r="Y17" i="157"/>
  <c r="Y38" i="157" s="1"/>
  <c r="Y40" i="157" s="1"/>
  <c r="X17" i="157"/>
  <c r="W17" i="157"/>
  <c r="W38" i="157" s="1"/>
  <c r="V17" i="157"/>
  <c r="V38" i="157" s="1"/>
  <c r="U17" i="157"/>
  <c r="U38" i="157" s="1"/>
  <c r="T17" i="157"/>
  <c r="T38" i="157" s="1"/>
  <c r="S17" i="157"/>
  <c r="S38" i="157" s="1"/>
  <c r="R17" i="157"/>
  <c r="R38" i="157" s="1"/>
  <c r="Q17" i="157"/>
  <c r="Q38" i="157" s="1"/>
  <c r="P17" i="157"/>
  <c r="P38" i="157" s="1"/>
  <c r="O17" i="157"/>
  <c r="O38" i="157" s="1"/>
  <c r="N17" i="157"/>
  <c r="N38" i="157" s="1"/>
  <c r="M17" i="157"/>
  <c r="M38" i="157" s="1"/>
  <c r="L17" i="157"/>
  <c r="L38" i="157" s="1"/>
  <c r="K17" i="157"/>
  <c r="K38" i="157" s="1"/>
  <c r="J17" i="157"/>
  <c r="J38" i="157" s="1"/>
  <c r="I17" i="157"/>
  <c r="I38" i="157" s="1"/>
  <c r="H17" i="157"/>
  <c r="H38" i="157" s="1"/>
  <c r="G17" i="157"/>
  <c r="G38" i="157" s="1"/>
  <c r="G40" i="157" s="1"/>
  <c r="H39" i="157" s="1"/>
  <c r="H40" i="157" s="1"/>
  <c r="I39" i="157" s="1"/>
  <c r="I40" i="157" s="1"/>
  <c r="J40" i="157" s="1"/>
  <c r="F17" i="157"/>
  <c r="F38" i="157" s="1"/>
  <c r="F40" i="157" s="1"/>
  <c r="E17" i="157"/>
  <c r="E38" i="157" s="1"/>
  <c r="E40" i="157" s="1"/>
  <c r="D17" i="157"/>
  <c r="D38" i="157" s="1"/>
  <c r="D40" i="157" s="1"/>
  <c r="C17" i="157"/>
  <c r="C38" i="157" s="1"/>
  <c r="C40" i="157" s="1"/>
  <c r="AA17" i="158"/>
  <c r="AA38" i="158" s="1"/>
  <c r="AA40" i="158" s="1"/>
  <c r="Y17" i="158"/>
  <c r="Y38" i="158" s="1"/>
  <c r="Y40" i="158" s="1"/>
  <c r="X17" i="158"/>
  <c r="W17" i="158"/>
  <c r="W38" i="158" s="1"/>
  <c r="V17" i="158"/>
  <c r="V38" i="158" s="1"/>
  <c r="U17" i="158"/>
  <c r="U38" i="158" s="1"/>
  <c r="T17" i="158"/>
  <c r="T38" i="158" s="1"/>
  <c r="S17" i="158"/>
  <c r="S38" i="158" s="1"/>
  <c r="R17" i="158"/>
  <c r="R38" i="158" s="1"/>
  <c r="Q17" i="158"/>
  <c r="Q38" i="158" s="1"/>
  <c r="P17" i="158"/>
  <c r="P38" i="158" s="1"/>
  <c r="O17" i="158"/>
  <c r="O38" i="158" s="1"/>
  <c r="N17" i="158"/>
  <c r="N38" i="158" s="1"/>
  <c r="M17" i="158"/>
  <c r="M38" i="158" s="1"/>
  <c r="L17" i="158"/>
  <c r="L38" i="158" s="1"/>
  <c r="K17" i="158"/>
  <c r="K38" i="158" s="1"/>
  <c r="J17" i="158"/>
  <c r="J38" i="158" s="1"/>
  <c r="I17" i="158"/>
  <c r="I38" i="158" s="1"/>
  <c r="H17" i="158"/>
  <c r="H38" i="158" s="1"/>
  <c r="G17" i="158"/>
  <c r="G38" i="158" s="1"/>
  <c r="G40" i="158" s="1"/>
  <c r="H39" i="158" s="1"/>
  <c r="H40" i="158" s="1"/>
  <c r="I39" i="158" s="1"/>
  <c r="I40" i="158" s="1"/>
  <c r="F17" i="158"/>
  <c r="F38" i="158" s="1"/>
  <c r="F40" i="158" s="1"/>
  <c r="E17" i="158"/>
  <c r="E38" i="158" s="1"/>
  <c r="E40" i="158" s="1"/>
  <c r="D17" i="158"/>
  <c r="D38" i="158" s="1"/>
  <c r="D40" i="158" s="1"/>
  <c r="C17" i="158"/>
  <c r="C38" i="158" s="1"/>
  <c r="C40" i="158" s="1"/>
  <c r="AA17" i="159"/>
  <c r="AA38" i="159" s="1"/>
  <c r="AA40" i="159" s="1"/>
  <c r="Y17" i="159"/>
  <c r="X17" i="159"/>
  <c r="X38" i="159" s="1"/>
  <c r="X40" i="159" s="1"/>
  <c r="W17" i="159"/>
  <c r="W38" i="159" s="1"/>
  <c r="V17" i="159"/>
  <c r="V38" i="159" s="1"/>
  <c r="U17" i="159"/>
  <c r="U38" i="159" s="1"/>
  <c r="T17" i="159"/>
  <c r="T38" i="159" s="1"/>
  <c r="S17" i="159"/>
  <c r="S38" i="159" s="1"/>
  <c r="R17" i="159"/>
  <c r="R38" i="159" s="1"/>
  <c r="Q17" i="159"/>
  <c r="Q38" i="159" s="1"/>
  <c r="P17" i="159"/>
  <c r="P38" i="159" s="1"/>
  <c r="O17" i="159"/>
  <c r="O38" i="159" s="1"/>
  <c r="N17" i="159"/>
  <c r="N38" i="159" s="1"/>
  <c r="M17" i="159"/>
  <c r="M38" i="159" s="1"/>
  <c r="L17" i="159"/>
  <c r="L38" i="159" s="1"/>
  <c r="K17" i="159"/>
  <c r="K38" i="159" s="1"/>
  <c r="J17" i="159"/>
  <c r="J38" i="159" s="1"/>
  <c r="I17" i="159"/>
  <c r="I38" i="159" s="1"/>
  <c r="H17" i="159"/>
  <c r="H38" i="159" s="1"/>
  <c r="G17" i="159"/>
  <c r="G38" i="159" s="1"/>
  <c r="G40" i="159" s="1"/>
  <c r="H39" i="159" s="1"/>
  <c r="H40" i="159" s="1"/>
  <c r="I39" i="159" s="1"/>
  <c r="I40" i="159" s="1"/>
  <c r="J40" i="159" s="1"/>
  <c r="F17" i="159"/>
  <c r="F38" i="159" s="1"/>
  <c r="F40" i="159" s="1"/>
  <c r="E17" i="159"/>
  <c r="E38" i="159" s="1"/>
  <c r="E40" i="159" s="1"/>
  <c r="D17" i="159"/>
  <c r="D38" i="159" s="1"/>
  <c r="D40" i="159" s="1"/>
  <c r="C17" i="159"/>
  <c r="C38" i="159" s="1"/>
  <c r="C40" i="159" s="1"/>
  <c r="AA17" i="160"/>
  <c r="AA38" i="160" s="1"/>
  <c r="AA40" i="160" s="1"/>
  <c r="Y17" i="160"/>
  <c r="Y38" i="160" s="1"/>
  <c r="Y40" i="160" s="1"/>
  <c r="X17" i="160"/>
  <c r="X38" i="160" s="1"/>
  <c r="W17" i="160"/>
  <c r="W38" i="160" s="1"/>
  <c r="V17" i="160"/>
  <c r="V38" i="160" s="1"/>
  <c r="U17" i="160"/>
  <c r="U38" i="160" s="1"/>
  <c r="T17" i="160"/>
  <c r="T38" i="160" s="1"/>
  <c r="S17" i="160"/>
  <c r="S38" i="160" s="1"/>
  <c r="R17" i="160"/>
  <c r="R38" i="160" s="1"/>
  <c r="Q17" i="160"/>
  <c r="Q38" i="160" s="1"/>
  <c r="P17" i="160"/>
  <c r="P38" i="160" s="1"/>
  <c r="O17" i="160"/>
  <c r="O38" i="160" s="1"/>
  <c r="N17" i="160"/>
  <c r="N38" i="160" s="1"/>
  <c r="M17" i="160"/>
  <c r="M38" i="160" s="1"/>
  <c r="L17" i="160"/>
  <c r="L38" i="160" s="1"/>
  <c r="K17" i="160"/>
  <c r="K38" i="160" s="1"/>
  <c r="J17" i="160"/>
  <c r="J38" i="160" s="1"/>
  <c r="I17" i="160"/>
  <c r="I38" i="160" s="1"/>
  <c r="H17" i="160"/>
  <c r="H38" i="160" s="1"/>
  <c r="G17" i="160"/>
  <c r="G38" i="160" s="1"/>
  <c r="G40" i="160" s="1"/>
  <c r="H39" i="160" s="1"/>
  <c r="H40" i="160" s="1"/>
  <c r="I39" i="160" s="1"/>
  <c r="I40" i="160" s="1"/>
  <c r="J40" i="160" s="1"/>
  <c r="F17" i="160"/>
  <c r="F38" i="160" s="1"/>
  <c r="F40" i="160" s="1"/>
  <c r="E17" i="160"/>
  <c r="E38" i="160" s="1"/>
  <c r="E40" i="160" s="1"/>
  <c r="D17" i="160"/>
  <c r="D38" i="160" s="1"/>
  <c r="D40" i="160" s="1"/>
  <c r="C17" i="160"/>
  <c r="C38" i="160" s="1"/>
  <c r="C40" i="160" s="1"/>
  <c r="AA17" i="161"/>
  <c r="AA38" i="161" s="1"/>
  <c r="AA40" i="161" s="1"/>
  <c r="Y17" i="161"/>
  <c r="Y38" i="161" s="1"/>
  <c r="Y40" i="161" s="1"/>
  <c r="X17" i="161"/>
  <c r="X38" i="161" s="1"/>
  <c r="W17" i="161"/>
  <c r="W38" i="161" s="1"/>
  <c r="V17" i="161"/>
  <c r="V38" i="161" s="1"/>
  <c r="U17" i="161"/>
  <c r="U38" i="161" s="1"/>
  <c r="T17" i="161"/>
  <c r="T38" i="161" s="1"/>
  <c r="S17" i="161"/>
  <c r="S38" i="161" s="1"/>
  <c r="R17" i="161"/>
  <c r="R38" i="161" s="1"/>
  <c r="Q17" i="161"/>
  <c r="Q38" i="161" s="1"/>
  <c r="P17" i="161"/>
  <c r="P38" i="161" s="1"/>
  <c r="O17" i="161"/>
  <c r="O38" i="161" s="1"/>
  <c r="N17" i="161"/>
  <c r="N38" i="161" s="1"/>
  <c r="M17" i="161"/>
  <c r="M38" i="161" s="1"/>
  <c r="L17" i="161"/>
  <c r="L38" i="161" s="1"/>
  <c r="K17" i="161"/>
  <c r="K38" i="161" s="1"/>
  <c r="J17" i="161"/>
  <c r="J38" i="161" s="1"/>
  <c r="I17" i="161"/>
  <c r="I38" i="161" s="1"/>
  <c r="H17" i="161"/>
  <c r="H38" i="161" s="1"/>
  <c r="G17" i="161"/>
  <c r="G38" i="161" s="1"/>
  <c r="G40" i="161" s="1"/>
  <c r="H39" i="161" s="1"/>
  <c r="F17" i="161"/>
  <c r="F38" i="161" s="1"/>
  <c r="F40" i="161" s="1"/>
  <c r="E17" i="161"/>
  <c r="E38" i="161" s="1"/>
  <c r="E40" i="161" s="1"/>
  <c r="D17" i="161"/>
  <c r="D38" i="161" s="1"/>
  <c r="D40" i="161" s="1"/>
  <c r="C17" i="161"/>
  <c r="C38" i="161" s="1"/>
  <c r="C40" i="161" s="1"/>
  <c r="AA17" i="162"/>
  <c r="AA38" i="162" s="1"/>
  <c r="AA40" i="162" s="1"/>
  <c r="Y17" i="162"/>
  <c r="Y38" i="162" s="1"/>
  <c r="Y40" i="162" s="1"/>
  <c r="X17" i="162"/>
  <c r="W17" i="162"/>
  <c r="W38" i="162" s="1"/>
  <c r="V17" i="162"/>
  <c r="V38" i="162" s="1"/>
  <c r="U17" i="162"/>
  <c r="U38" i="162" s="1"/>
  <c r="T17" i="162"/>
  <c r="T38" i="162" s="1"/>
  <c r="S17" i="162"/>
  <c r="S38" i="162" s="1"/>
  <c r="R17" i="162"/>
  <c r="R38" i="162" s="1"/>
  <c r="Q17" i="162"/>
  <c r="Q38" i="162" s="1"/>
  <c r="P17" i="162"/>
  <c r="P38" i="162" s="1"/>
  <c r="O17" i="162"/>
  <c r="O38" i="162" s="1"/>
  <c r="N17" i="162"/>
  <c r="N38" i="162" s="1"/>
  <c r="M17" i="162"/>
  <c r="M38" i="162" s="1"/>
  <c r="L17" i="162"/>
  <c r="L38" i="162" s="1"/>
  <c r="K17" i="162"/>
  <c r="K38" i="162" s="1"/>
  <c r="J17" i="162"/>
  <c r="J38" i="162" s="1"/>
  <c r="I17" i="162"/>
  <c r="I38" i="162" s="1"/>
  <c r="H17" i="162"/>
  <c r="H38" i="162" s="1"/>
  <c r="G17" i="162"/>
  <c r="G38" i="162" s="1"/>
  <c r="G40" i="162" s="1"/>
  <c r="H39" i="162" s="1"/>
  <c r="F17" i="162"/>
  <c r="F38" i="162" s="1"/>
  <c r="F40" i="162" s="1"/>
  <c r="E17" i="162"/>
  <c r="E38" i="162" s="1"/>
  <c r="E40" i="162" s="1"/>
  <c r="D17" i="162"/>
  <c r="D38" i="162" s="1"/>
  <c r="D40" i="162" s="1"/>
  <c r="C17" i="162"/>
  <c r="C38" i="162" s="1"/>
  <c r="C40" i="162" s="1"/>
  <c r="AA17" i="163"/>
  <c r="AA38" i="163" s="1"/>
  <c r="AA40" i="163" s="1"/>
  <c r="Y17" i="163"/>
  <c r="X17" i="163"/>
  <c r="X38" i="163" s="1"/>
  <c r="X40" i="163" s="1"/>
  <c r="W17" i="163"/>
  <c r="W38" i="163" s="1"/>
  <c r="V17" i="163"/>
  <c r="V38" i="163" s="1"/>
  <c r="U17" i="163"/>
  <c r="U38" i="163" s="1"/>
  <c r="T17" i="163"/>
  <c r="T38" i="163" s="1"/>
  <c r="S17" i="163"/>
  <c r="S38" i="163" s="1"/>
  <c r="R17" i="163"/>
  <c r="R38" i="163" s="1"/>
  <c r="Q17" i="163"/>
  <c r="Q38" i="163" s="1"/>
  <c r="P17" i="163"/>
  <c r="P38" i="163" s="1"/>
  <c r="O17" i="163"/>
  <c r="O38" i="163" s="1"/>
  <c r="N17" i="163"/>
  <c r="N38" i="163" s="1"/>
  <c r="M17" i="163"/>
  <c r="M38" i="163" s="1"/>
  <c r="L17" i="163"/>
  <c r="L38" i="163" s="1"/>
  <c r="K17" i="163"/>
  <c r="K38" i="163" s="1"/>
  <c r="J17" i="163"/>
  <c r="J38" i="163" s="1"/>
  <c r="I17" i="163"/>
  <c r="I38" i="163" s="1"/>
  <c r="H17" i="163"/>
  <c r="H38" i="163" s="1"/>
  <c r="G17" i="163"/>
  <c r="G38" i="163" s="1"/>
  <c r="G40" i="163" s="1"/>
  <c r="H39" i="163" s="1"/>
  <c r="F17" i="163"/>
  <c r="F38" i="163" s="1"/>
  <c r="F40" i="163" s="1"/>
  <c r="E17" i="163"/>
  <c r="E38" i="163" s="1"/>
  <c r="E40" i="163" s="1"/>
  <c r="D17" i="163"/>
  <c r="D38" i="163" s="1"/>
  <c r="D40" i="163" s="1"/>
  <c r="C17" i="163"/>
  <c r="C38" i="163" s="1"/>
  <c r="C40" i="163" s="1"/>
  <c r="AA17" i="164"/>
  <c r="AA38" i="164" s="1"/>
  <c r="AA40" i="164" s="1"/>
  <c r="Y17" i="164"/>
  <c r="Y38" i="164" s="1"/>
  <c r="Y40" i="164" s="1"/>
  <c r="X17" i="164"/>
  <c r="W17" i="164"/>
  <c r="W38" i="164" s="1"/>
  <c r="V17" i="164"/>
  <c r="V38" i="164" s="1"/>
  <c r="U17" i="164"/>
  <c r="U38" i="164" s="1"/>
  <c r="T17" i="164"/>
  <c r="T38" i="164" s="1"/>
  <c r="S17" i="164"/>
  <c r="S38" i="164" s="1"/>
  <c r="R17" i="164"/>
  <c r="R38" i="164" s="1"/>
  <c r="Q17" i="164"/>
  <c r="Q38" i="164" s="1"/>
  <c r="P17" i="164"/>
  <c r="P38" i="164" s="1"/>
  <c r="O17" i="164"/>
  <c r="O38" i="164" s="1"/>
  <c r="N17" i="164"/>
  <c r="N38" i="164" s="1"/>
  <c r="M17" i="164"/>
  <c r="M38" i="164" s="1"/>
  <c r="L17" i="164"/>
  <c r="L38" i="164" s="1"/>
  <c r="K17" i="164"/>
  <c r="K38" i="164" s="1"/>
  <c r="J17" i="164"/>
  <c r="J38" i="164" s="1"/>
  <c r="I17" i="164"/>
  <c r="I38" i="164" s="1"/>
  <c r="H17" i="164"/>
  <c r="H38" i="164" s="1"/>
  <c r="G17" i="164"/>
  <c r="G38" i="164" s="1"/>
  <c r="G40" i="164" s="1"/>
  <c r="H39" i="164" s="1"/>
  <c r="F17" i="164"/>
  <c r="F38" i="164" s="1"/>
  <c r="F40" i="164" s="1"/>
  <c r="E17" i="164"/>
  <c r="E38" i="164" s="1"/>
  <c r="E40" i="164" s="1"/>
  <c r="D17" i="164"/>
  <c r="D38" i="164" s="1"/>
  <c r="D40" i="164" s="1"/>
  <c r="C17" i="164"/>
  <c r="C38" i="164" s="1"/>
  <c r="C40" i="164" s="1"/>
  <c r="AA17" i="165"/>
  <c r="AA38" i="165" s="1"/>
  <c r="AA40" i="165" s="1"/>
  <c r="Y17" i="165"/>
  <c r="Y38" i="165" s="1"/>
  <c r="Y40" i="165" s="1"/>
  <c r="X17" i="165"/>
  <c r="W17" i="165"/>
  <c r="W38" i="165" s="1"/>
  <c r="V17" i="165"/>
  <c r="V38" i="165" s="1"/>
  <c r="U17" i="165"/>
  <c r="U38" i="165" s="1"/>
  <c r="T17" i="165"/>
  <c r="T38" i="165" s="1"/>
  <c r="S17" i="165"/>
  <c r="S38" i="165" s="1"/>
  <c r="R17" i="165"/>
  <c r="R38" i="165" s="1"/>
  <c r="Q17" i="165"/>
  <c r="Q38" i="165" s="1"/>
  <c r="P17" i="165"/>
  <c r="P38" i="165" s="1"/>
  <c r="O17" i="165"/>
  <c r="O38" i="165" s="1"/>
  <c r="N17" i="165"/>
  <c r="N38" i="165" s="1"/>
  <c r="M17" i="165"/>
  <c r="M38" i="165" s="1"/>
  <c r="L17" i="165"/>
  <c r="L38" i="165" s="1"/>
  <c r="K17" i="165"/>
  <c r="K38" i="165" s="1"/>
  <c r="J17" i="165"/>
  <c r="J38" i="165" s="1"/>
  <c r="I17" i="165"/>
  <c r="I38" i="165" s="1"/>
  <c r="H17" i="165"/>
  <c r="H38" i="165" s="1"/>
  <c r="G17" i="165"/>
  <c r="G38" i="165" s="1"/>
  <c r="G40" i="165" s="1"/>
  <c r="H39" i="165" s="1"/>
  <c r="F17" i="165"/>
  <c r="F38" i="165" s="1"/>
  <c r="F40" i="165" s="1"/>
  <c r="E17" i="165"/>
  <c r="E38" i="165" s="1"/>
  <c r="E40" i="165" s="1"/>
  <c r="D17" i="165"/>
  <c r="D38" i="165" s="1"/>
  <c r="D40" i="165" s="1"/>
  <c r="C17" i="165"/>
  <c r="C38" i="165" s="1"/>
  <c r="C40" i="165" s="1"/>
  <c r="AA17" i="166"/>
  <c r="AA38" i="166" s="1"/>
  <c r="AA40" i="166" s="1"/>
  <c r="Y17" i="166"/>
  <c r="Y38" i="166" s="1"/>
  <c r="Y40" i="166" s="1"/>
  <c r="X17" i="166"/>
  <c r="W17" i="166"/>
  <c r="W38" i="166" s="1"/>
  <c r="V17" i="166"/>
  <c r="V38" i="166" s="1"/>
  <c r="U17" i="166"/>
  <c r="U38" i="166" s="1"/>
  <c r="T17" i="166"/>
  <c r="T38" i="166" s="1"/>
  <c r="S17" i="166"/>
  <c r="S38" i="166" s="1"/>
  <c r="R17" i="166"/>
  <c r="R38" i="166" s="1"/>
  <c r="Q17" i="166"/>
  <c r="Q38" i="166" s="1"/>
  <c r="P17" i="166"/>
  <c r="P38" i="166" s="1"/>
  <c r="O17" i="166"/>
  <c r="O38" i="166" s="1"/>
  <c r="N17" i="166"/>
  <c r="N38" i="166" s="1"/>
  <c r="M17" i="166"/>
  <c r="M38" i="166" s="1"/>
  <c r="L17" i="166"/>
  <c r="L38" i="166" s="1"/>
  <c r="K17" i="166"/>
  <c r="K38" i="166" s="1"/>
  <c r="J17" i="166"/>
  <c r="J38" i="166" s="1"/>
  <c r="I17" i="166"/>
  <c r="I38" i="166" s="1"/>
  <c r="H17" i="166"/>
  <c r="H38" i="166" s="1"/>
  <c r="G17" i="166"/>
  <c r="G38" i="166" s="1"/>
  <c r="G40" i="166" s="1"/>
  <c r="H39" i="166" s="1"/>
  <c r="F17" i="166"/>
  <c r="F38" i="166" s="1"/>
  <c r="F40" i="166" s="1"/>
  <c r="E17" i="166"/>
  <c r="E38" i="166" s="1"/>
  <c r="E40" i="166" s="1"/>
  <c r="D17" i="166"/>
  <c r="D38" i="166" s="1"/>
  <c r="D40" i="166" s="1"/>
  <c r="C17" i="166"/>
  <c r="C38" i="166" s="1"/>
  <c r="C40" i="166" s="1"/>
  <c r="AA17" i="167"/>
  <c r="AA38" i="167" s="1"/>
  <c r="AA40" i="167" s="1"/>
  <c r="Y17" i="167"/>
  <c r="X17" i="167"/>
  <c r="X38" i="167" s="1"/>
  <c r="X40" i="167" s="1"/>
  <c r="W17" i="167"/>
  <c r="W38" i="167" s="1"/>
  <c r="V17" i="167"/>
  <c r="V38" i="167" s="1"/>
  <c r="U17" i="167"/>
  <c r="U38" i="167" s="1"/>
  <c r="T17" i="167"/>
  <c r="T38" i="167" s="1"/>
  <c r="S17" i="167"/>
  <c r="S38" i="167" s="1"/>
  <c r="R17" i="167"/>
  <c r="R38" i="167" s="1"/>
  <c r="Q17" i="167"/>
  <c r="Q38" i="167" s="1"/>
  <c r="P17" i="167"/>
  <c r="P38" i="167" s="1"/>
  <c r="O17" i="167"/>
  <c r="O38" i="167" s="1"/>
  <c r="N17" i="167"/>
  <c r="N38" i="167" s="1"/>
  <c r="M17" i="167"/>
  <c r="M38" i="167" s="1"/>
  <c r="L17" i="167"/>
  <c r="L38" i="167" s="1"/>
  <c r="K17" i="167"/>
  <c r="K38" i="167" s="1"/>
  <c r="J17" i="167"/>
  <c r="J38" i="167" s="1"/>
  <c r="I17" i="167"/>
  <c r="I38" i="167" s="1"/>
  <c r="H17" i="167"/>
  <c r="H38" i="167" s="1"/>
  <c r="G17" i="167"/>
  <c r="G38" i="167" s="1"/>
  <c r="G40" i="167" s="1"/>
  <c r="H39" i="167" s="1"/>
  <c r="F17" i="167"/>
  <c r="F38" i="167" s="1"/>
  <c r="F40" i="167" s="1"/>
  <c r="E17" i="167"/>
  <c r="E38" i="167" s="1"/>
  <c r="E40" i="167" s="1"/>
  <c r="D17" i="167"/>
  <c r="D38" i="167" s="1"/>
  <c r="D40" i="167" s="1"/>
  <c r="C17" i="167"/>
  <c r="C38" i="167" s="1"/>
  <c r="C40" i="167" s="1"/>
  <c r="AA17" i="168"/>
  <c r="AA38" i="168" s="1"/>
  <c r="AA40" i="168" s="1"/>
  <c r="Y17" i="168"/>
  <c r="Y38" i="168" s="1"/>
  <c r="Y40" i="168" s="1"/>
  <c r="X17" i="168"/>
  <c r="W17" i="168"/>
  <c r="W38" i="168" s="1"/>
  <c r="V17" i="168"/>
  <c r="V38" i="168" s="1"/>
  <c r="U17" i="168"/>
  <c r="U38" i="168" s="1"/>
  <c r="T17" i="168"/>
  <c r="S17" i="168"/>
  <c r="S38" i="168" s="1"/>
  <c r="R17" i="168"/>
  <c r="R38" i="168" s="1"/>
  <c r="Q17" i="168"/>
  <c r="Q38" i="168" s="1"/>
  <c r="P17" i="168"/>
  <c r="O17" i="168"/>
  <c r="O38" i="168" s="1"/>
  <c r="N17" i="168"/>
  <c r="N38" i="168" s="1"/>
  <c r="M17" i="168"/>
  <c r="M38" i="168" s="1"/>
  <c r="L17" i="168"/>
  <c r="K17" i="168"/>
  <c r="K38" i="168" s="1"/>
  <c r="J17" i="168"/>
  <c r="J38" i="168" s="1"/>
  <c r="I17" i="168"/>
  <c r="I38" i="168" s="1"/>
  <c r="H17" i="168"/>
  <c r="G17" i="168"/>
  <c r="G38" i="168" s="1"/>
  <c r="G40" i="168" s="1"/>
  <c r="H39" i="168" s="1"/>
  <c r="F17" i="168"/>
  <c r="F38" i="168" s="1"/>
  <c r="F40" i="168" s="1"/>
  <c r="E17" i="168"/>
  <c r="E38" i="168" s="1"/>
  <c r="E40" i="168" s="1"/>
  <c r="D17" i="168"/>
  <c r="C17" i="168"/>
  <c r="C38" i="168" s="1"/>
  <c r="C40" i="168" s="1"/>
  <c r="AA17" i="169"/>
  <c r="AA38" i="169" s="1"/>
  <c r="AA40" i="169" s="1"/>
  <c r="Z17" i="169"/>
  <c r="Y17" i="169"/>
  <c r="Y38" i="169" s="1"/>
  <c r="Y40" i="169" s="1"/>
  <c r="X17" i="169"/>
  <c r="W17" i="169"/>
  <c r="W38" i="169" s="1"/>
  <c r="V17" i="169"/>
  <c r="V38" i="169" s="1"/>
  <c r="U17" i="169"/>
  <c r="U38" i="169" s="1"/>
  <c r="T17" i="169"/>
  <c r="T38" i="169" s="1"/>
  <c r="S17" i="169"/>
  <c r="S38" i="169" s="1"/>
  <c r="R17" i="169"/>
  <c r="R38" i="169" s="1"/>
  <c r="Q17" i="169"/>
  <c r="Q38" i="169" s="1"/>
  <c r="P17" i="169"/>
  <c r="O17" i="169"/>
  <c r="O38" i="169" s="1"/>
  <c r="N17" i="169"/>
  <c r="N38" i="169" s="1"/>
  <c r="M17" i="169"/>
  <c r="M38" i="169" s="1"/>
  <c r="L17" i="169"/>
  <c r="L38" i="169" s="1"/>
  <c r="K17" i="169"/>
  <c r="K38" i="169" s="1"/>
  <c r="J17" i="169"/>
  <c r="J38" i="169" s="1"/>
  <c r="I17" i="169"/>
  <c r="I38" i="169" s="1"/>
  <c r="H17" i="169"/>
  <c r="G17" i="169"/>
  <c r="G38" i="169" s="1"/>
  <c r="G40" i="169" s="1"/>
  <c r="H39" i="169" s="1"/>
  <c r="F17" i="169"/>
  <c r="F38" i="169" s="1"/>
  <c r="F40" i="169" s="1"/>
  <c r="E17" i="169"/>
  <c r="E38" i="169" s="1"/>
  <c r="E40" i="169" s="1"/>
  <c r="D17" i="169"/>
  <c r="D38" i="169" s="1"/>
  <c r="D40" i="169" s="1"/>
  <c r="C17" i="169"/>
  <c r="C38" i="169" s="1"/>
  <c r="C40" i="169" s="1"/>
  <c r="AA17" i="170"/>
  <c r="AA38" i="170" s="1"/>
  <c r="AA40" i="170" s="1"/>
  <c r="Y17" i="170"/>
  <c r="Y38" i="170" s="1"/>
  <c r="Y40" i="170" s="1"/>
  <c r="X17" i="170"/>
  <c r="W17" i="170"/>
  <c r="W38" i="170" s="1"/>
  <c r="V17" i="170"/>
  <c r="V38" i="170" s="1"/>
  <c r="U17" i="170"/>
  <c r="U38" i="170" s="1"/>
  <c r="T17" i="170"/>
  <c r="T38" i="170" s="1"/>
  <c r="S17" i="170"/>
  <c r="S38" i="170" s="1"/>
  <c r="R17" i="170"/>
  <c r="R38" i="170" s="1"/>
  <c r="Q17" i="170"/>
  <c r="Q38" i="170" s="1"/>
  <c r="P17" i="170"/>
  <c r="O17" i="170"/>
  <c r="O38" i="170" s="1"/>
  <c r="N17" i="170"/>
  <c r="N38" i="170" s="1"/>
  <c r="M17" i="170"/>
  <c r="M38" i="170" s="1"/>
  <c r="L17" i="170"/>
  <c r="L38" i="170" s="1"/>
  <c r="K17" i="170"/>
  <c r="K38" i="170" s="1"/>
  <c r="J17" i="170"/>
  <c r="J38" i="170" s="1"/>
  <c r="I17" i="170"/>
  <c r="I38" i="170" s="1"/>
  <c r="H17" i="170"/>
  <c r="G17" i="170"/>
  <c r="G38" i="170" s="1"/>
  <c r="G40" i="170" s="1"/>
  <c r="H39" i="170" s="1"/>
  <c r="F17" i="170"/>
  <c r="F38" i="170" s="1"/>
  <c r="F40" i="170" s="1"/>
  <c r="E17" i="170"/>
  <c r="E38" i="170" s="1"/>
  <c r="E40" i="170" s="1"/>
  <c r="D17" i="170"/>
  <c r="D38" i="170" s="1"/>
  <c r="D40" i="170" s="1"/>
  <c r="C17" i="170"/>
  <c r="C38" i="170" s="1"/>
  <c r="C40" i="170" s="1"/>
  <c r="AA17" i="171"/>
  <c r="AA38" i="171" s="1"/>
  <c r="AA40" i="171" s="1"/>
  <c r="Y17" i="171"/>
  <c r="X17" i="171"/>
  <c r="W17" i="171"/>
  <c r="W38" i="171" s="1"/>
  <c r="V17" i="171"/>
  <c r="V38" i="171" s="1"/>
  <c r="U17" i="171"/>
  <c r="U38" i="171" s="1"/>
  <c r="T17" i="171"/>
  <c r="T38" i="171" s="1"/>
  <c r="S17" i="171"/>
  <c r="S38" i="171" s="1"/>
  <c r="R17" i="171"/>
  <c r="R38" i="171" s="1"/>
  <c r="Q17" i="171"/>
  <c r="Q38" i="171" s="1"/>
  <c r="P17" i="171"/>
  <c r="O17" i="171"/>
  <c r="O38" i="171" s="1"/>
  <c r="N17" i="171"/>
  <c r="N38" i="171" s="1"/>
  <c r="M17" i="171"/>
  <c r="M38" i="171" s="1"/>
  <c r="L17" i="171"/>
  <c r="L38" i="171" s="1"/>
  <c r="K17" i="171"/>
  <c r="K38" i="171" s="1"/>
  <c r="J17" i="171"/>
  <c r="J38" i="171" s="1"/>
  <c r="I17" i="171"/>
  <c r="I38" i="171" s="1"/>
  <c r="H17" i="171"/>
  <c r="G17" i="171"/>
  <c r="G38" i="171" s="1"/>
  <c r="G40" i="171" s="1"/>
  <c r="H39" i="171" s="1"/>
  <c r="F17" i="171"/>
  <c r="F38" i="171" s="1"/>
  <c r="F40" i="171" s="1"/>
  <c r="E17" i="171"/>
  <c r="E38" i="171" s="1"/>
  <c r="E40" i="171" s="1"/>
  <c r="D17" i="171"/>
  <c r="D38" i="171" s="1"/>
  <c r="D40" i="171" s="1"/>
  <c r="C17" i="171"/>
  <c r="C38" i="171" s="1"/>
  <c r="C40" i="171" s="1"/>
  <c r="AA17" i="172"/>
  <c r="AA38" i="172" s="1"/>
  <c r="AA40" i="172" s="1"/>
  <c r="Y17" i="172"/>
  <c r="Y38" i="172" s="1"/>
  <c r="Y40" i="172" s="1"/>
  <c r="X17" i="172"/>
  <c r="W17" i="172"/>
  <c r="W38" i="172" s="1"/>
  <c r="V17" i="172"/>
  <c r="V38" i="172" s="1"/>
  <c r="U17" i="172"/>
  <c r="U38" i="172" s="1"/>
  <c r="T17" i="172"/>
  <c r="T38" i="172" s="1"/>
  <c r="S17" i="172"/>
  <c r="S38" i="172" s="1"/>
  <c r="R17" i="172"/>
  <c r="R38" i="172" s="1"/>
  <c r="Q17" i="172"/>
  <c r="Q38" i="172" s="1"/>
  <c r="P17" i="172"/>
  <c r="O17" i="172"/>
  <c r="O38" i="172" s="1"/>
  <c r="N17" i="172"/>
  <c r="N38" i="172" s="1"/>
  <c r="M17" i="172"/>
  <c r="M38" i="172" s="1"/>
  <c r="L17" i="172"/>
  <c r="L38" i="172" s="1"/>
  <c r="K17" i="172"/>
  <c r="K38" i="172" s="1"/>
  <c r="J17" i="172"/>
  <c r="J38" i="172" s="1"/>
  <c r="I17" i="172"/>
  <c r="I38" i="172" s="1"/>
  <c r="H17" i="172"/>
  <c r="G17" i="172"/>
  <c r="G38" i="172" s="1"/>
  <c r="G40" i="172" s="1"/>
  <c r="H39" i="172" s="1"/>
  <c r="F17" i="172"/>
  <c r="F38" i="172" s="1"/>
  <c r="F40" i="172" s="1"/>
  <c r="E17" i="172"/>
  <c r="E38" i="172" s="1"/>
  <c r="E40" i="172" s="1"/>
  <c r="D17" i="172"/>
  <c r="D38" i="172" s="1"/>
  <c r="D40" i="172" s="1"/>
  <c r="C17" i="172"/>
  <c r="C38" i="172" s="1"/>
  <c r="C40" i="172" s="1"/>
  <c r="AA17" i="173"/>
  <c r="AA38" i="173" s="1"/>
  <c r="AA40" i="173" s="1"/>
  <c r="Y17" i="173"/>
  <c r="Y38" i="173" s="1"/>
  <c r="Y40" i="173" s="1"/>
  <c r="X17" i="173"/>
  <c r="W17" i="173"/>
  <c r="W38" i="173" s="1"/>
  <c r="V17" i="173"/>
  <c r="V38" i="173" s="1"/>
  <c r="U17" i="173"/>
  <c r="U38" i="173" s="1"/>
  <c r="T17" i="173"/>
  <c r="T38" i="173" s="1"/>
  <c r="S17" i="173"/>
  <c r="S38" i="173" s="1"/>
  <c r="R17" i="173"/>
  <c r="R38" i="173" s="1"/>
  <c r="Q17" i="173"/>
  <c r="Q38" i="173" s="1"/>
  <c r="P17" i="173"/>
  <c r="O17" i="173"/>
  <c r="O38" i="173" s="1"/>
  <c r="N17" i="173"/>
  <c r="N38" i="173" s="1"/>
  <c r="M17" i="173"/>
  <c r="M38" i="173" s="1"/>
  <c r="L17" i="173"/>
  <c r="L38" i="173" s="1"/>
  <c r="K17" i="173"/>
  <c r="K38" i="173" s="1"/>
  <c r="J17" i="173"/>
  <c r="J38" i="173" s="1"/>
  <c r="I17" i="173"/>
  <c r="I38" i="173" s="1"/>
  <c r="H17" i="173"/>
  <c r="G17" i="173"/>
  <c r="G38" i="173" s="1"/>
  <c r="G40" i="173" s="1"/>
  <c r="H39" i="173" s="1"/>
  <c r="F17" i="173"/>
  <c r="F38" i="173" s="1"/>
  <c r="F40" i="173" s="1"/>
  <c r="E17" i="173"/>
  <c r="E38" i="173" s="1"/>
  <c r="E40" i="173" s="1"/>
  <c r="D17" i="173"/>
  <c r="D38" i="173" s="1"/>
  <c r="D40" i="173" s="1"/>
  <c r="C17" i="173"/>
  <c r="C38" i="173" s="1"/>
  <c r="C40" i="173" s="1"/>
  <c r="AA17" i="174"/>
  <c r="AA38" i="174" s="1"/>
  <c r="AA40" i="174" s="1"/>
  <c r="Y17" i="174"/>
  <c r="Y38" i="174" s="1"/>
  <c r="Y40" i="174" s="1"/>
  <c r="X17" i="174"/>
  <c r="W17" i="174"/>
  <c r="W38" i="174" s="1"/>
  <c r="V17" i="174"/>
  <c r="V38" i="174" s="1"/>
  <c r="U17" i="174"/>
  <c r="U38" i="174" s="1"/>
  <c r="T17" i="174"/>
  <c r="T38" i="174" s="1"/>
  <c r="S17" i="174"/>
  <c r="S38" i="174" s="1"/>
  <c r="R17" i="174"/>
  <c r="R38" i="174" s="1"/>
  <c r="Q17" i="174"/>
  <c r="Q38" i="174" s="1"/>
  <c r="P17" i="174"/>
  <c r="O17" i="174"/>
  <c r="O38" i="174" s="1"/>
  <c r="N17" i="174"/>
  <c r="N38" i="174" s="1"/>
  <c r="M17" i="174"/>
  <c r="M38" i="174" s="1"/>
  <c r="L17" i="174"/>
  <c r="L38" i="174" s="1"/>
  <c r="K17" i="174"/>
  <c r="K38" i="174" s="1"/>
  <c r="J17" i="174"/>
  <c r="J38" i="174" s="1"/>
  <c r="I17" i="174"/>
  <c r="I38" i="174" s="1"/>
  <c r="H17" i="174"/>
  <c r="G17" i="174"/>
  <c r="G38" i="174" s="1"/>
  <c r="G40" i="174" s="1"/>
  <c r="H39" i="174" s="1"/>
  <c r="F17" i="174"/>
  <c r="F38" i="174" s="1"/>
  <c r="F40" i="174" s="1"/>
  <c r="E17" i="174"/>
  <c r="E38" i="174" s="1"/>
  <c r="E40" i="174" s="1"/>
  <c r="D17" i="174"/>
  <c r="D38" i="174" s="1"/>
  <c r="D40" i="174" s="1"/>
  <c r="C17" i="174"/>
  <c r="C38" i="174" s="1"/>
  <c r="C40" i="174" s="1"/>
  <c r="AA17" i="175"/>
  <c r="AA38" i="175" s="1"/>
  <c r="AA40" i="175" s="1"/>
  <c r="Z17" i="175"/>
  <c r="Y17" i="175"/>
  <c r="X17" i="175"/>
  <c r="X38" i="175" s="1"/>
  <c r="W17" i="175"/>
  <c r="W38" i="175" s="1"/>
  <c r="V17" i="175"/>
  <c r="V38" i="175" s="1"/>
  <c r="U17" i="175"/>
  <c r="U38" i="175" s="1"/>
  <c r="T17" i="175"/>
  <c r="T38" i="175" s="1"/>
  <c r="S17" i="175"/>
  <c r="S38" i="175" s="1"/>
  <c r="R17" i="175"/>
  <c r="R38" i="175" s="1"/>
  <c r="Q17" i="175"/>
  <c r="P17" i="175"/>
  <c r="P38" i="175" s="1"/>
  <c r="O17" i="175"/>
  <c r="O38" i="175" s="1"/>
  <c r="N17" i="175"/>
  <c r="N38" i="175" s="1"/>
  <c r="M17" i="175"/>
  <c r="M38" i="175" s="1"/>
  <c r="L17" i="175"/>
  <c r="L38" i="175" s="1"/>
  <c r="K17" i="175"/>
  <c r="K38" i="175" s="1"/>
  <c r="J17" i="175"/>
  <c r="J38" i="175" s="1"/>
  <c r="I17" i="175"/>
  <c r="H17" i="175"/>
  <c r="H38" i="175" s="1"/>
  <c r="G17" i="175"/>
  <c r="G38" i="175" s="1"/>
  <c r="G40" i="175" s="1"/>
  <c r="H39" i="175" s="1"/>
  <c r="H40" i="175" s="1"/>
  <c r="I39" i="175" s="1"/>
  <c r="F17" i="175"/>
  <c r="F38" i="175" s="1"/>
  <c r="F40" i="175" s="1"/>
  <c r="E17" i="175"/>
  <c r="E38" i="175" s="1"/>
  <c r="E40" i="175" s="1"/>
  <c r="D17" i="175"/>
  <c r="D38" i="175" s="1"/>
  <c r="D40" i="175" s="1"/>
  <c r="C17" i="175"/>
  <c r="C38" i="175" s="1"/>
  <c r="C40" i="175" s="1"/>
  <c r="AA17" i="176"/>
  <c r="AA38" i="176" s="1"/>
  <c r="AA40" i="176" s="1"/>
  <c r="Y17" i="176"/>
  <c r="Y38" i="176" s="1"/>
  <c r="Y40" i="176" s="1"/>
  <c r="X17" i="176"/>
  <c r="X38" i="176" s="1"/>
  <c r="W17" i="176"/>
  <c r="W38" i="176" s="1"/>
  <c r="V17" i="176"/>
  <c r="V38" i="176" s="1"/>
  <c r="U17" i="176"/>
  <c r="U38" i="176" s="1"/>
  <c r="T17" i="176"/>
  <c r="T38" i="176" s="1"/>
  <c r="S17" i="176"/>
  <c r="S38" i="176" s="1"/>
  <c r="R17" i="176"/>
  <c r="Q17" i="176"/>
  <c r="Q38" i="176" s="1"/>
  <c r="P17" i="176"/>
  <c r="P38" i="176" s="1"/>
  <c r="O17" i="176"/>
  <c r="O38" i="176" s="1"/>
  <c r="N17" i="176"/>
  <c r="N38" i="176" s="1"/>
  <c r="M17" i="176"/>
  <c r="M38" i="176" s="1"/>
  <c r="L17" i="176"/>
  <c r="L38" i="176" s="1"/>
  <c r="K17" i="176"/>
  <c r="K38" i="176" s="1"/>
  <c r="J17" i="176"/>
  <c r="I17" i="176"/>
  <c r="I38" i="176" s="1"/>
  <c r="H17" i="176"/>
  <c r="H38" i="176" s="1"/>
  <c r="G17" i="176"/>
  <c r="G38" i="176" s="1"/>
  <c r="G40" i="176" s="1"/>
  <c r="H39" i="176" s="1"/>
  <c r="F17" i="176"/>
  <c r="F38" i="176" s="1"/>
  <c r="F40" i="176" s="1"/>
  <c r="E17" i="176"/>
  <c r="E38" i="176" s="1"/>
  <c r="E40" i="176" s="1"/>
  <c r="D17" i="176"/>
  <c r="D38" i="176" s="1"/>
  <c r="D40" i="176" s="1"/>
  <c r="C17" i="176"/>
  <c r="C38" i="176" s="1"/>
  <c r="C40" i="176" s="1"/>
  <c r="AA17" i="177"/>
  <c r="Y17" i="177"/>
  <c r="Y38" i="177" s="1"/>
  <c r="Y40" i="177" s="1"/>
  <c r="X17" i="177"/>
  <c r="W17" i="177"/>
  <c r="W38" i="177" s="1"/>
  <c r="V17" i="177"/>
  <c r="V38" i="177" s="1"/>
  <c r="U17" i="177"/>
  <c r="U38" i="177" s="1"/>
  <c r="T17" i="177"/>
  <c r="T38" i="177" s="1"/>
  <c r="S17" i="177"/>
  <c r="S38" i="177" s="1"/>
  <c r="R17" i="177"/>
  <c r="R38" i="177" s="1"/>
  <c r="Q17" i="177"/>
  <c r="Q38" i="177" s="1"/>
  <c r="P17" i="177"/>
  <c r="O17" i="177"/>
  <c r="O38" i="177" s="1"/>
  <c r="N17" i="177"/>
  <c r="N38" i="177" s="1"/>
  <c r="M17" i="177"/>
  <c r="M38" i="177" s="1"/>
  <c r="L17" i="177"/>
  <c r="L38" i="177" s="1"/>
  <c r="K17" i="177"/>
  <c r="K38" i="177" s="1"/>
  <c r="J17" i="177"/>
  <c r="J38" i="177" s="1"/>
  <c r="I17" i="177"/>
  <c r="I38" i="177" s="1"/>
  <c r="H17" i="177"/>
  <c r="G17" i="177"/>
  <c r="G38" i="177" s="1"/>
  <c r="G40" i="177" s="1"/>
  <c r="H39" i="177" s="1"/>
  <c r="F17" i="177"/>
  <c r="F38" i="177" s="1"/>
  <c r="F40" i="177" s="1"/>
  <c r="E17" i="177"/>
  <c r="E38" i="177" s="1"/>
  <c r="E40" i="177" s="1"/>
  <c r="D17" i="177"/>
  <c r="D38" i="177" s="1"/>
  <c r="D40" i="177" s="1"/>
  <c r="C17" i="177"/>
  <c r="C38" i="177" s="1"/>
  <c r="C40" i="177" s="1"/>
  <c r="AA17" i="178"/>
  <c r="AA38" i="178" s="1"/>
  <c r="AA40" i="178" s="1"/>
  <c r="Y17" i="178"/>
  <c r="Y38" i="178" s="1"/>
  <c r="Y40" i="178" s="1"/>
  <c r="X17" i="178"/>
  <c r="W17" i="178"/>
  <c r="W38" i="178" s="1"/>
  <c r="V17" i="178"/>
  <c r="V38" i="178" s="1"/>
  <c r="U17" i="178"/>
  <c r="U38" i="178" s="1"/>
  <c r="T17" i="178"/>
  <c r="T38" i="178" s="1"/>
  <c r="S17" i="178"/>
  <c r="S38" i="178" s="1"/>
  <c r="R17" i="178"/>
  <c r="R38" i="178" s="1"/>
  <c r="Q17" i="178"/>
  <c r="Q38" i="178" s="1"/>
  <c r="P17" i="178"/>
  <c r="O17" i="178"/>
  <c r="O38" i="178" s="1"/>
  <c r="N17" i="178"/>
  <c r="N38" i="178" s="1"/>
  <c r="M17" i="178"/>
  <c r="M38" i="178" s="1"/>
  <c r="L17" i="178"/>
  <c r="L38" i="178" s="1"/>
  <c r="K17" i="178"/>
  <c r="K38" i="178" s="1"/>
  <c r="J17" i="178"/>
  <c r="J38" i="178" s="1"/>
  <c r="I17" i="178"/>
  <c r="I38" i="178" s="1"/>
  <c r="H17" i="178"/>
  <c r="G17" i="178"/>
  <c r="G38" i="178" s="1"/>
  <c r="G40" i="178" s="1"/>
  <c r="H39" i="178" s="1"/>
  <c r="F17" i="178"/>
  <c r="F38" i="178" s="1"/>
  <c r="F40" i="178" s="1"/>
  <c r="E17" i="178"/>
  <c r="E38" i="178" s="1"/>
  <c r="E40" i="178" s="1"/>
  <c r="D17" i="178"/>
  <c r="D38" i="178" s="1"/>
  <c r="D40" i="178" s="1"/>
  <c r="C17" i="178"/>
  <c r="C38" i="178" s="1"/>
  <c r="C40" i="178" s="1"/>
  <c r="AA17" i="179"/>
  <c r="AA38" i="179" s="1"/>
  <c r="AA40" i="179" s="1"/>
  <c r="Y17" i="179"/>
  <c r="X17" i="179"/>
  <c r="X38" i="179" s="1"/>
  <c r="X40" i="179" s="1"/>
  <c r="W17" i="179"/>
  <c r="W38" i="179" s="1"/>
  <c r="V17" i="179"/>
  <c r="V38" i="179" s="1"/>
  <c r="U17" i="179"/>
  <c r="U38" i="179" s="1"/>
  <c r="T17" i="179"/>
  <c r="T38" i="179" s="1"/>
  <c r="S17" i="179"/>
  <c r="S38" i="179" s="1"/>
  <c r="R17" i="179"/>
  <c r="R38" i="179" s="1"/>
  <c r="Q17" i="179"/>
  <c r="Q38" i="179" s="1"/>
  <c r="P17" i="179"/>
  <c r="P38" i="179" s="1"/>
  <c r="O17" i="179"/>
  <c r="O38" i="179" s="1"/>
  <c r="N17" i="179"/>
  <c r="N38" i="179" s="1"/>
  <c r="M17" i="179"/>
  <c r="M38" i="179" s="1"/>
  <c r="L17" i="179"/>
  <c r="L38" i="179" s="1"/>
  <c r="K17" i="179"/>
  <c r="K38" i="179" s="1"/>
  <c r="J17" i="179"/>
  <c r="J38" i="179" s="1"/>
  <c r="I17" i="179"/>
  <c r="I38" i="179" s="1"/>
  <c r="H17" i="179"/>
  <c r="H38" i="179" s="1"/>
  <c r="G17" i="179"/>
  <c r="G38" i="179" s="1"/>
  <c r="G40" i="179" s="1"/>
  <c r="H39" i="179" s="1"/>
  <c r="H40" i="179" s="1"/>
  <c r="I39" i="179" s="1"/>
  <c r="F17" i="179"/>
  <c r="F38" i="179" s="1"/>
  <c r="F40" i="179" s="1"/>
  <c r="E17" i="179"/>
  <c r="E38" i="179" s="1"/>
  <c r="E40" i="179" s="1"/>
  <c r="D17" i="179"/>
  <c r="D38" i="179" s="1"/>
  <c r="D40" i="179" s="1"/>
  <c r="C17" i="179"/>
  <c r="C38" i="179" s="1"/>
  <c r="C40" i="179" s="1"/>
  <c r="AA17" i="180"/>
  <c r="AA38" i="180" s="1"/>
  <c r="AA40" i="180" s="1"/>
  <c r="Y17" i="180"/>
  <c r="Y38" i="180" s="1"/>
  <c r="Y40" i="180" s="1"/>
  <c r="X17" i="180"/>
  <c r="W17" i="180"/>
  <c r="W38" i="180" s="1"/>
  <c r="V17" i="180"/>
  <c r="V38" i="180" s="1"/>
  <c r="U17" i="180"/>
  <c r="U38" i="180" s="1"/>
  <c r="T17" i="180"/>
  <c r="T38" i="180" s="1"/>
  <c r="S17" i="180"/>
  <c r="S38" i="180" s="1"/>
  <c r="R17" i="180"/>
  <c r="R38" i="180" s="1"/>
  <c r="Q17" i="180"/>
  <c r="Q38" i="180" s="1"/>
  <c r="P17" i="180"/>
  <c r="P38" i="180" s="1"/>
  <c r="O17" i="180"/>
  <c r="O38" i="180" s="1"/>
  <c r="N17" i="180"/>
  <c r="N38" i="180" s="1"/>
  <c r="M17" i="180"/>
  <c r="M38" i="180" s="1"/>
  <c r="L17" i="180"/>
  <c r="L38" i="180" s="1"/>
  <c r="K17" i="180"/>
  <c r="K38" i="180" s="1"/>
  <c r="J17" i="180"/>
  <c r="J38" i="180" s="1"/>
  <c r="I17" i="180"/>
  <c r="I38" i="180" s="1"/>
  <c r="H17" i="180"/>
  <c r="H38" i="180" s="1"/>
  <c r="G17" i="180"/>
  <c r="G38" i="180" s="1"/>
  <c r="G40" i="180" s="1"/>
  <c r="H39" i="180" s="1"/>
  <c r="H40" i="180" s="1"/>
  <c r="I39" i="180" s="1"/>
  <c r="F17" i="180"/>
  <c r="F38" i="180" s="1"/>
  <c r="F40" i="180" s="1"/>
  <c r="E17" i="180"/>
  <c r="E38" i="180" s="1"/>
  <c r="E40" i="180" s="1"/>
  <c r="D17" i="180"/>
  <c r="D38" i="180" s="1"/>
  <c r="D40" i="180" s="1"/>
  <c r="C17" i="180"/>
  <c r="C38" i="180" s="1"/>
  <c r="C40" i="180" s="1"/>
  <c r="AA17" i="181"/>
  <c r="AA38" i="181" s="1"/>
  <c r="AA40" i="181" s="1"/>
  <c r="Y17" i="181"/>
  <c r="Y38" i="181" s="1"/>
  <c r="Y40" i="181" s="1"/>
  <c r="X17" i="181"/>
  <c r="W17" i="181"/>
  <c r="W38" i="181" s="1"/>
  <c r="V17" i="181"/>
  <c r="V38" i="181" s="1"/>
  <c r="U17" i="181"/>
  <c r="U38" i="181" s="1"/>
  <c r="T17" i="181"/>
  <c r="T38" i="181" s="1"/>
  <c r="S17" i="181"/>
  <c r="S38" i="181" s="1"/>
  <c r="R17" i="181"/>
  <c r="R38" i="181" s="1"/>
  <c r="Q17" i="181"/>
  <c r="Q38" i="181" s="1"/>
  <c r="P17" i="181"/>
  <c r="P38" i="181" s="1"/>
  <c r="O17" i="181"/>
  <c r="O38" i="181" s="1"/>
  <c r="N17" i="181"/>
  <c r="N38" i="181" s="1"/>
  <c r="M17" i="181"/>
  <c r="M38" i="181" s="1"/>
  <c r="L17" i="181"/>
  <c r="L38" i="181" s="1"/>
  <c r="K17" i="181"/>
  <c r="K38" i="181" s="1"/>
  <c r="J17" i="181"/>
  <c r="J38" i="181" s="1"/>
  <c r="I17" i="181"/>
  <c r="I38" i="181" s="1"/>
  <c r="H17" i="181"/>
  <c r="H38" i="181" s="1"/>
  <c r="G17" i="181"/>
  <c r="G38" i="181" s="1"/>
  <c r="G40" i="181" s="1"/>
  <c r="H39" i="181" s="1"/>
  <c r="H40" i="181" s="1"/>
  <c r="I39" i="181" s="1"/>
  <c r="F17" i="181"/>
  <c r="F38" i="181" s="1"/>
  <c r="F40" i="181" s="1"/>
  <c r="E17" i="181"/>
  <c r="E38" i="181" s="1"/>
  <c r="E40" i="181" s="1"/>
  <c r="D17" i="181"/>
  <c r="D38" i="181" s="1"/>
  <c r="D40" i="181" s="1"/>
  <c r="C17" i="181"/>
  <c r="C38" i="181" s="1"/>
  <c r="C40" i="181" s="1"/>
  <c r="AA17" i="182"/>
  <c r="AA38" i="182" s="1"/>
  <c r="AA40" i="182" s="1"/>
  <c r="Y17" i="182"/>
  <c r="Y38" i="182" s="1"/>
  <c r="Y40" i="182" s="1"/>
  <c r="X17" i="182"/>
  <c r="W17" i="182"/>
  <c r="W38" i="182" s="1"/>
  <c r="V17" i="182"/>
  <c r="V38" i="182" s="1"/>
  <c r="U17" i="182"/>
  <c r="U38" i="182" s="1"/>
  <c r="T17" i="182"/>
  <c r="T38" i="182" s="1"/>
  <c r="S17" i="182"/>
  <c r="S38" i="182" s="1"/>
  <c r="R17" i="182"/>
  <c r="R38" i="182" s="1"/>
  <c r="Q17" i="182"/>
  <c r="Q38" i="182" s="1"/>
  <c r="P17" i="182"/>
  <c r="P38" i="182" s="1"/>
  <c r="O17" i="182"/>
  <c r="O38" i="182" s="1"/>
  <c r="N17" i="182"/>
  <c r="N38" i="182" s="1"/>
  <c r="M17" i="182"/>
  <c r="M38" i="182" s="1"/>
  <c r="L17" i="182"/>
  <c r="L38" i="182" s="1"/>
  <c r="K17" i="182"/>
  <c r="K38" i="182" s="1"/>
  <c r="J17" i="182"/>
  <c r="J38" i="182" s="1"/>
  <c r="I17" i="182"/>
  <c r="I38" i="182" s="1"/>
  <c r="H17" i="182"/>
  <c r="H38" i="182" s="1"/>
  <c r="G17" i="182"/>
  <c r="G38" i="182" s="1"/>
  <c r="G40" i="182" s="1"/>
  <c r="H39" i="182" s="1"/>
  <c r="H40" i="182" s="1"/>
  <c r="I39" i="182" s="1"/>
  <c r="F17" i="182"/>
  <c r="F38" i="182" s="1"/>
  <c r="F40" i="182" s="1"/>
  <c r="E17" i="182"/>
  <c r="E38" i="182" s="1"/>
  <c r="E40" i="182" s="1"/>
  <c r="D17" i="182"/>
  <c r="D38" i="182" s="1"/>
  <c r="D40" i="182" s="1"/>
  <c r="C17" i="182"/>
  <c r="C38" i="182" s="1"/>
  <c r="C40" i="182" s="1"/>
  <c r="AA17" i="183"/>
  <c r="AA38" i="183" s="1"/>
  <c r="AA40" i="183" s="1"/>
  <c r="Z17" i="183"/>
  <c r="Y17" i="183"/>
  <c r="Y38" i="183" s="1"/>
  <c r="X17" i="183"/>
  <c r="X38" i="183" s="1"/>
  <c r="X40" i="183" s="1"/>
  <c r="W17" i="183"/>
  <c r="W38" i="183" s="1"/>
  <c r="V17" i="183"/>
  <c r="V38" i="183" s="1"/>
  <c r="U17" i="183"/>
  <c r="U38" i="183" s="1"/>
  <c r="T17" i="183"/>
  <c r="T38" i="183" s="1"/>
  <c r="S17" i="183"/>
  <c r="S38" i="183" s="1"/>
  <c r="R17" i="183"/>
  <c r="R38" i="183" s="1"/>
  <c r="Q17" i="183"/>
  <c r="Q38" i="183" s="1"/>
  <c r="P17" i="183"/>
  <c r="P38" i="183" s="1"/>
  <c r="O17" i="183"/>
  <c r="O38" i="183" s="1"/>
  <c r="N17" i="183"/>
  <c r="N38" i="183" s="1"/>
  <c r="M17" i="183"/>
  <c r="M38" i="183" s="1"/>
  <c r="L17" i="183"/>
  <c r="L38" i="183" s="1"/>
  <c r="K17" i="183"/>
  <c r="K38" i="183" s="1"/>
  <c r="J17" i="183"/>
  <c r="J38" i="183" s="1"/>
  <c r="I17" i="183"/>
  <c r="I38" i="183" s="1"/>
  <c r="H17" i="183"/>
  <c r="H38" i="183" s="1"/>
  <c r="G17" i="183"/>
  <c r="G38" i="183" s="1"/>
  <c r="G40" i="183" s="1"/>
  <c r="H39" i="183" s="1"/>
  <c r="H40" i="183" s="1"/>
  <c r="I39" i="183" s="1"/>
  <c r="I40" i="183" s="1"/>
  <c r="F17" i="183"/>
  <c r="F38" i="183" s="1"/>
  <c r="F40" i="183" s="1"/>
  <c r="E17" i="183"/>
  <c r="E38" i="183" s="1"/>
  <c r="E40" i="183" s="1"/>
  <c r="D17" i="183"/>
  <c r="D38" i="183" s="1"/>
  <c r="D40" i="183" s="1"/>
  <c r="C17" i="183"/>
  <c r="C38" i="183" s="1"/>
  <c r="C40" i="183" s="1"/>
  <c r="AA17" i="184"/>
  <c r="AA38" i="184" s="1"/>
  <c r="AA40" i="184" s="1"/>
  <c r="Y17" i="184"/>
  <c r="Y38" i="184" s="1"/>
  <c r="Y40" i="184" s="1"/>
  <c r="X17" i="184"/>
  <c r="X38" i="184" s="1"/>
  <c r="W17" i="184"/>
  <c r="W38" i="184" s="1"/>
  <c r="V17" i="184"/>
  <c r="V38" i="184" s="1"/>
  <c r="U17" i="184"/>
  <c r="U38" i="184" s="1"/>
  <c r="T17" i="184"/>
  <c r="T38" i="184" s="1"/>
  <c r="S17" i="184"/>
  <c r="S38" i="184" s="1"/>
  <c r="R17" i="184"/>
  <c r="R38" i="184" s="1"/>
  <c r="Q17" i="184"/>
  <c r="Q38" i="184" s="1"/>
  <c r="P17" i="184"/>
  <c r="P38" i="184" s="1"/>
  <c r="O17" i="184"/>
  <c r="O38" i="184" s="1"/>
  <c r="N17" i="184"/>
  <c r="N38" i="184" s="1"/>
  <c r="M17" i="184"/>
  <c r="M38" i="184" s="1"/>
  <c r="L17" i="184"/>
  <c r="L38" i="184" s="1"/>
  <c r="K17" i="184"/>
  <c r="K38" i="184" s="1"/>
  <c r="J17" i="184"/>
  <c r="J38" i="184" s="1"/>
  <c r="I17" i="184"/>
  <c r="I38" i="184" s="1"/>
  <c r="H17" i="184"/>
  <c r="H38" i="184" s="1"/>
  <c r="G17" i="184"/>
  <c r="G38" i="184" s="1"/>
  <c r="G40" i="184" s="1"/>
  <c r="H39" i="184" s="1"/>
  <c r="H40" i="184" s="1"/>
  <c r="I39" i="184" s="1"/>
  <c r="I40" i="184" s="1"/>
  <c r="J40" i="184" s="1"/>
  <c r="F17" i="184"/>
  <c r="F38" i="184" s="1"/>
  <c r="F40" i="184" s="1"/>
  <c r="E17" i="184"/>
  <c r="E38" i="184" s="1"/>
  <c r="E40" i="184" s="1"/>
  <c r="D17" i="184"/>
  <c r="D38" i="184" s="1"/>
  <c r="D40" i="184" s="1"/>
  <c r="C17" i="184"/>
  <c r="C38" i="184" s="1"/>
  <c r="C40" i="184" s="1"/>
  <c r="AA17" i="185"/>
  <c r="AA38" i="185" s="1"/>
  <c r="AA40" i="185" s="1"/>
  <c r="Y17" i="185"/>
  <c r="Y38" i="185" s="1"/>
  <c r="Y40" i="185" s="1"/>
  <c r="X17" i="185"/>
  <c r="X38" i="185" s="1"/>
  <c r="W17" i="185"/>
  <c r="W38" i="185" s="1"/>
  <c r="V17" i="185"/>
  <c r="V38" i="185" s="1"/>
  <c r="U17" i="185"/>
  <c r="U38" i="185" s="1"/>
  <c r="T17" i="185"/>
  <c r="T38" i="185" s="1"/>
  <c r="S17" i="185"/>
  <c r="S38" i="185" s="1"/>
  <c r="R17" i="185"/>
  <c r="R38" i="185" s="1"/>
  <c r="Q17" i="185"/>
  <c r="Q38" i="185" s="1"/>
  <c r="P17" i="185"/>
  <c r="P38" i="185" s="1"/>
  <c r="O17" i="185"/>
  <c r="O38" i="185" s="1"/>
  <c r="N17" i="185"/>
  <c r="N38" i="185" s="1"/>
  <c r="M17" i="185"/>
  <c r="M38" i="185" s="1"/>
  <c r="L17" i="185"/>
  <c r="L38" i="185" s="1"/>
  <c r="K17" i="185"/>
  <c r="K38" i="185" s="1"/>
  <c r="J17" i="185"/>
  <c r="J38" i="185" s="1"/>
  <c r="I17" i="185"/>
  <c r="I38" i="185" s="1"/>
  <c r="H17" i="185"/>
  <c r="H38" i="185" s="1"/>
  <c r="G17" i="185"/>
  <c r="G38" i="185" s="1"/>
  <c r="G40" i="185" s="1"/>
  <c r="H39" i="185" s="1"/>
  <c r="F17" i="185"/>
  <c r="F38" i="185" s="1"/>
  <c r="F40" i="185" s="1"/>
  <c r="E17" i="185"/>
  <c r="E38" i="185" s="1"/>
  <c r="E40" i="185" s="1"/>
  <c r="D17" i="185"/>
  <c r="D38" i="185" s="1"/>
  <c r="D40" i="185" s="1"/>
  <c r="C17" i="185"/>
  <c r="C38" i="185" s="1"/>
  <c r="C40" i="185" s="1"/>
  <c r="AA17" i="186"/>
  <c r="AA38" i="186" s="1"/>
  <c r="AA40" i="186" s="1"/>
  <c r="Y17" i="186"/>
  <c r="Y38" i="186" s="1"/>
  <c r="Y40" i="186" s="1"/>
  <c r="X17" i="186"/>
  <c r="W17" i="186"/>
  <c r="W38" i="186" s="1"/>
  <c r="V17" i="186"/>
  <c r="V38" i="186" s="1"/>
  <c r="U17" i="186"/>
  <c r="U38" i="186" s="1"/>
  <c r="T17" i="186"/>
  <c r="T38" i="186" s="1"/>
  <c r="S17" i="186"/>
  <c r="S38" i="186" s="1"/>
  <c r="R17" i="186"/>
  <c r="R38" i="186" s="1"/>
  <c r="Q17" i="186"/>
  <c r="Q38" i="186" s="1"/>
  <c r="P17" i="186"/>
  <c r="P38" i="186" s="1"/>
  <c r="O17" i="186"/>
  <c r="O38" i="186" s="1"/>
  <c r="N17" i="186"/>
  <c r="N38" i="186" s="1"/>
  <c r="M17" i="186"/>
  <c r="M38" i="186" s="1"/>
  <c r="L17" i="186"/>
  <c r="L38" i="186" s="1"/>
  <c r="K17" i="186"/>
  <c r="K38" i="186" s="1"/>
  <c r="J17" i="186"/>
  <c r="J38" i="186" s="1"/>
  <c r="I17" i="186"/>
  <c r="I38" i="186" s="1"/>
  <c r="H17" i="186"/>
  <c r="H38" i="186" s="1"/>
  <c r="G17" i="186"/>
  <c r="G38" i="186" s="1"/>
  <c r="G40" i="186" s="1"/>
  <c r="H39" i="186" s="1"/>
  <c r="F17" i="186"/>
  <c r="F38" i="186" s="1"/>
  <c r="F40" i="186" s="1"/>
  <c r="E17" i="186"/>
  <c r="E38" i="186" s="1"/>
  <c r="E40" i="186" s="1"/>
  <c r="D17" i="186"/>
  <c r="D38" i="186" s="1"/>
  <c r="D40" i="186" s="1"/>
  <c r="C17" i="186"/>
  <c r="C38" i="186" s="1"/>
  <c r="C40" i="186" s="1"/>
  <c r="AA17" i="187"/>
  <c r="AA38" i="187" s="1"/>
  <c r="AA40" i="187" s="1"/>
  <c r="Y17" i="187"/>
  <c r="Y38" i="187" s="1"/>
  <c r="X17" i="187"/>
  <c r="W17" i="187"/>
  <c r="W38" i="187" s="1"/>
  <c r="V17" i="187"/>
  <c r="V38" i="187" s="1"/>
  <c r="U17" i="187"/>
  <c r="U38" i="187" s="1"/>
  <c r="T17" i="187"/>
  <c r="T38" i="187" s="1"/>
  <c r="S17" i="187"/>
  <c r="S38" i="187" s="1"/>
  <c r="R17" i="187"/>
  <c r="R38" i="187" s="1"/>
  <c r="Q17" i="187"/>
  <c r="Q38" i="187" s="1"/>
  <c r="P17" i="187"/>
  <c r="P38" i="187" s="1"/>
  <c r="O17" i="187"/>
  <c r="O38" i="187" s="1"/>
  <c r="N17" i="187"/>
  <c r="N38" i="187" s="1"/>
  <c r="M17" i="187"/>
  <c r="M38" i="187" s="1"/>
  <c r="L17" i="187"/>
  <c r="L38" i="187" s="1"/>
  <c r="K17" i="187"/>
  <c r="K38" i="187" s="1"/>
  <c r="J17" i="187"/>
  <c r="J38" i="187" s="1"/>
  <c r="I17" i="187"/>
  <c r="I38" i="187" s="1"/>
  <c r="H17" i="187"/>
  <c r="H38" i="187" s="1"/>
  <c r="G17" i="187"/>
  <c r="G38" i="187" s="1"/>
  <c r="G40" i="187" s="1"/>
  <c r="H39" i="187" s="1"/>
  <c r="F17" i="187"/>
  <c r="F38" i="187" s="1"/>
  <c r="F40" i="187" s="1"/>
  <c r="E17" i="187"/>
  <c r="E38" i="187" s="1"/>
  <c r="E40" i="187" s="1"/>
  <c r="D17" i="187"/>
  <c r="D38" i="187" s="1"/>
  <c r="D40" i="187" s="1"/>
  <c r="C17" i="187"/>
  <c r="C38" i="187" s="1"/>
  <c r="C40" i="187" s="1"/>
  <c r="AA17" i="188"/>
  <c r="AA38" i="188" s="1"/>
  <c r="AA40" i="188" s="1"/>
  <c r="Y17" i="188"/>
  <c r="Y38" i="188" s="1"/>
  <c r="Y40" i="188" s="1"/>
  <c r="X17" i="188"/>
  <c r="W17" i="188"/>
  <c r="W38" i="188" s="1"/>
  <c r="V17" i="188"/>
  <c r="V38" i="188" s="1"/>
  <c r="U17" i="188"/>
  <c r="U38" i="188" s="1"/>
  <c r="T17" i="188"/>
  <c r="T38" i="188" s="1"/>
  <c r="S17" i="188"/>
  <c r="S38" i="188" s="1"/>
  <c r="R17" i="188"/>
  <c r="R38" i="188" s="1"/>
  <c r="Q17" i="188"/>
  <c r="Q38" i="188" s="1"/>
  <c r="P17" i="188"/>
  <c r="P38" i="188" s="1"/>
  <c r="O17" i="188"/>
  <c r="O38" i="188" s="1"/>
  <c r="N17" i="188"/>
  <c r="N38" i="188" s="1"/>
  <c r="M17" i="188"/>
  <c r="M38" i="188" s="1"/>
  <c r="L17" i="188"/>
  <c r="L38" i="188" s="1"/>
  <c r="K17" i="188"/>
  <c r="K38" i="188" s="1"/>
  <c r="J17" i="188"/>
  <c r="J38" i="188" s="1"/>
  <c r="I17" i="188"/>
  <c r="I38" i="188" s="1"/>
  <c r="H17" i="188"/>
  <c r="H38" i="188" s="1"/>
  <c r="G17" i="188"/>
  <c r="G38" i="188" s="1"/>
  <c r="G40" i="188" s="1"/>
  <c r="H39" i="188" s="1"/>
  <c r="F17" i="188"/>
  <c r="F38" i="188" s="1"/>
  <c r="F40" i="188" s="1"/>
  <c r="E17" i="188"/>
  <c r="E38" i="188" s="1"/>
  <c r="E40" i="188" s="1"/>
  <c r="D17" i="188"/>
  <c r="D38" i="188" s="1"/>
  <c r="D40" i="188" s="1"/>
  <c r="C17" i="188"/>
  <c r="C38" i="188" s="1"/>
  <c r="C40" i="188" s="1"/>
  <c r="AA17" i="189"/>
  <c r="AA38" i="189" s="1"/>
  <c r="AA40" i="189" s="1"/>
  <c r="Y17" i="189"/>
  <c r="Y38" i="189" s="1"/>
  <c r="Y40" i="189" s="1"/>
  <c r="X17" i="189"/>
  <c r="W17" i="189"/>
  <c r="W38" i="189" s="1"/>
  <c r="V17" i="189"/>
  <c r="V38" i="189" s="1"/>
  <c r="U17" i="189"/>
  <c r="U38" i="189" s="1"/>
  <c r="T17" i="189"/>
  <c r="T38" i="189" s="1"/>
  <c r="S17" i="189"/>
  <c r="S38" i="189" s="1"/>
  <c r="R17" i="189"/>
  <c r="R38" i="189" s="1"/>
  <c r="Q17" i="189"/>
  <c r="Q38" i="189" s="1"/>
  <c r="P17" i="189"/>
  <c r="P38" i="189" s="1"/>
  <c r="O17" i="189"/>
  <c r="O38" i="189" s="1"/>
  <c r="N17" i="189"/>
  <c r="N38" i="189" s="1"/>
  <c r="M17" i="189"/>
  <c r="M38" i="189" s="1"/>
  <c r="L17" i="189"/>
  <c r="L38" i="189" s="1"/>
  <c r="K17" i="189"/>
  <c r="K38" i="189" s="1"/>
  <c r="J17" i="189"/>
  <c r="J38" i="189" s="1"/>
  <c r="I17" i="189"/>
  <c r="I38" i="189" s="1"/>
  <c r="H17" i="189"/>
  <c r="H38" i="189" s="1"/>
  <c r="G17" i="189"/>
  <c r="G38" i="189" s="1"/>
  <c r="G40" i="189" s="1"/>
  <c r="H39" i="189" s="1"/>
  <c r="F17" i="189"/>
  <c r="F38" i="189" s="1"/>
  <c r="F40" i="189" s="1"/>
  <c r="E17" i="189"/>
  <c r="E38" i="189" s="1"/>
  <c r="E40" i="189" s="1"/>
  <c r="D17" i="189"/>
  <c r="D38" i="189" s="1"/>
  <c r="D40" i="189" s="1"/>
  <c r="C17" i="189"/>
  <c r="C38" i="189" s="1"/>
  <c r="C40" i="189" s="1"/>
  <c r="AA17" i="190"/>
  <c r="AA38" i="190" s="1"/>
  <c r="AA40" i="190" s="1"/>
  <c r="Y17" i="190"/>
  <c r="Y38" i="190" s="1"/>
  <c r="Y40" i="190" s="1"/>
  <c r="X17" i="190"/>
  <c r="W17" i="190"/>
  <c r="W38" i="190" s="1"/>
  <c r="V17" i="190"/>
  <c r="V38" i="190" s="1"/>
  <c r="U17" i="190"/>
  <c r="U38" i="190" s="1"/>
  <c r="T17" i="190"/>
  <c r="T38" i="190" s="1"/>
  <c r="S17" i="190"/>
  <c r="S38" i="190" s="1"/>
  <c r="R17" i="190"/>
  <c r="R38" i="190" s="1"/>
  <c r="Q17" i="190"/>
  <c r="Q38" i="190" s="1"/>
  <c r="P17" i="190"/>
  <c r="P38" i="190" s="1"/>
  <c r="O17" i="190"/>
  <c r="O38" i="190" s="1"/>
  <c r="N17" i="190"/>
  <c r="N38" i="190" s="1"/>
  <c r="M17" i="190"/>
  <c r="M38" i="190" s="1"/>
  <c r="L17" i="190"/>
  <c r="L38" i="190" s="1"/>
  <c r="K17" i="190"/>
  <c r="K38" i="190" s="1"/>
  <c r="J17" i="190"/>
  <c r="J38" i="190" s="1"/>
  <c r="I17" i="190"/>
  <c r="I38" i="190" s="1"/>
  <c r="H17" i="190"/>
  <c r="H38" i="190" s="1"/>
  <c r="G17" i="190"/>
  <c r="G38" i="190" s="1"/>
  <c r="G40" i="190" s="1"/>
  <c r="H39" i="190" s="1"/>
  <c r="F17" i="190"/>
  <c r="F38" i="190" s="1"/>
  <c r="F40" i="190" s="1"/>
  <c r="E17" i="190"/>
  <c r="E38" i="190" s="1"/>
  <c r="E40" i="190" s="1"/>
  <c r="D17" i="190"/>
  <c r="D38" i="190" s="1"/>
  <c r="D40" i="190" s="1"/>
  <c r="C17" i="190"/>
  <c r="C38" i="190" s="1"/>
  <c r="C40" i="190" s="1"/>
  <c r="AA17" i="191"/>
  <c r="AA38" i="191" s="1"/>
  <c r="AA40" i="191" s="1"/>
  <c r="Y17" i="191"/>
  <c r="Y38" i="191" s="1"/>
  <c r="Y40" i="191" s="1"/>
  <c r="X17" i="191"/>
  <c r="X38" i="191" s="1"/>
  <c r="W17" i="191"/>
  <c r="W38" i="191" s="1"/>
  <c r="V17" i="191"/>
  <c r="V38" i="191" s="1"/>
  <c r="U17" i="191"/>
  <c r="U38" i="191" s="1"/>
  <c r="T17" i="191"/>
  <c r="T38" i="191" s="1"/>
  <c r="S17" i="191"/>
  <c r="S38" i="191" s="1"/>
  <c r="R17" i="191"/>
  <c r="R38" i="191" s="1"/>
  <c r="Q17" i="191"/>
  <c r="Q38" i="191" s="1"/>
  <c r="P17" i="191"/>
  <c r="P38" i="191" s="1"/>
  <c r="O17" i="191"/>
  <c r="O38" i="191" s="1"/>
  <c r="N17" i="191"/>
  <c r="N38" i="191" s="1"/>
  <c r="M17" i="191"/>
  <c r="M38" i="191" s="1"/>
  <c r="L17" i="191"/>
  <c r="L38" i="191" s="1"/>
  <c r="K17" i="191"/>
  <c r="K38" i="191" s="1"/>
  <c r="J17" i="191"/>
  <c r="J38" i="191" s="1"/>
  <c r="I17" i="191"/>
  <c r="I38" i="191" s="1"/>
  <c r="H17" i="191"/>
  <c r="H38" i="191" s="1"/>
  <c r="G17" i="191"/>
  <c r="G38" i="191" s="1"/>
  <c r="G40" i="191" s="1"/>
  <c r="H39" i="191" s="1"/>
  <c r="F17" i="191"/>
  <c r="F38" i="191" s="1"/>
  <c r="F40" i="191" s="1"/>
  <c r="E17" i="191"/>
  <c r="E38" i="191" s="1"/>
  <c r="E40" i="191" s="1"/>
  <c r="D17" i="191"/>
  <c r="D38" i="191" s="1"/>
  <c r="D40" i="191" s="1"/>
  <c r="C17" i="191"/>
  <c r="C38" i="191" s="1"/>
  <c r="C40" i="191" s="1"/>
  <c r="AA17" i="192"/>
  <c r="AA38" i="192" s="1"/>
  <c r="AA40" i="192" s="1"/>
  <c r="Z17" i="192"/>
  <c r="Y17" i="192"/>
  <c r="Y38" i="192" s="1"/>
  <c r="Y40" i="192" s="1"/>
  <c r="X17" i="192"/>
  <c r="W17" i="192"/>
  <c r="W38" i="192" s="1"/>
  <c r="V17" i="192"/>
  <c r="V38" i="192" s="1"/>
  <c r="U17" i="192"/>
  <c r="U38" i="192" s="1"/>
  <c r="T17" i="192"/>
  <c r="S17" i="192"/>
  <c r="S38" i="192" s="1"/>
  <c r="R17" i="192"/>
  <c r="R38" i="192" s="1"/>
  <c r="Q17" i="192"/>
  <c r="Q38" i="192" s="1"/>
  <c r="P17" i="192"/>
  <c r="O17" i="192"/>
  <c r="O38" i="192" s="1"/>
  <c r="N17" i="192"/>
  <c r="N38" i="192" s="1"/>
  <c r="M17" i="192"/>
  <c r="M38" i="192" s="1"/>
  <c r="L17" i="192"/>
  <c r="K17" i="192"/>
  <c r="K38" i="192" s="1"/>
  <c r="J17" i="192"/>
  <c r="J38" i="192" s="1"/>
  <c r="I17" i="192"/>
  <c r="I38" i="192" s="1"/>
  <c r="H17" i="192"/>
  <c r="G17" i="192"/>
  <c r="G38" i="192" s="1"/>
  <c r="G40" i="192" s="1"/>
  <c r="H39" i="192" s="1"/>
  <c r="F17" i="192"/>
  <c r="F38" i="192" s="1"/>
  <c r="F40" i="192" s="1"/>
  <c r="E17" i="192"/>
  <c r="E38" i="192" s="1"/>
  <c r="E40" i="192" s="1"/>
  <c r="D17" i="192"/>
  <c r="C17" i="192"/>
  <c r="C38" i="192" s="1"/>
  <c r="C40" i="192" s="1"/>
  <c r="AA17" i="193"/>
  <c r="AA38" i="193" s="1"/>
  <c r="AA40" i="193" s="1"/>
  <c r="Z17" i="193"/>
  <c r="Y17" i="193"/>
  <c r="Y38" i="193" s="1"/>
  <c r="Y40" i="193" s="1"/>
  <c r="X17" i="193"/>
  <c r="W17" i="193"/>
  <c r="W38" i="193" s="1"/>
  <c r="V17" i="193"/>
  <c r="V38" i="193" s="1"/>
  <c r="U17" i="193"/>
  <c r="U38" i="193" s="1"/>
  <c r="T17" i="193"/>
  <c r="T38" i="193" s="1"/>
  <c r="S17" i="193"/>
  <c r="S38" i="193" s="1"/>
  <c r="R17" i="193"/>
  <c r="R38" i="193" s="1"/>
  <c r="Q17" i="193"/>
  <c r="Q38" i="193" s="1"/>
  <c r="P17" i="193"/>
  <c r="O17" i="193"/>
  <c r="O38" i="193" s="1"/>
  <c r="N17" i="193"/>
  <c r="N38" i="193" s="1"/>
  <c r="M17" i="193"/>
  <c r="M38" i="193" s="1"/>
  <c r="L17" i="193"/>
  <c r="L38" i="193" s="1"/>
  <c r="K17" i="193"/>
  <c r="K38" i="193" s="1"/>
  <c r="J17" i="193"/>
  <c r="J38" i="193" s="1"/>
  <c r="I17" i="193"/>
  <c r="I38" i="193" s="1"/>
  <c r="H17" i="193"/>
  <c r="G17" i="193"/>
  <c r="G38" i="193" s="1"/>
  <c r="G40" i="193" s="1"/>
  <c r="H39" i="193" s="1"/>
  <c r="F17" i="193"/>
  <c r="F38" i="193" s="1"/>
  <c r="F40" i="193" s="1"/>
  <c r="E17" i="193"/>
  <c r="E38" i="193" s="1"/>
  <c r="E40" i="193" s="1"/>
  <c r="D17" i="193"/>
  <c r="D38" i="193" s="1"/>
  <c r="D40" i="193" s="1"/>
  <c r="C17" i="193"/>
  <c r="C38" i="193" s="1"/>
  <c r="C40" i="193" s="1"/>
  <c r="AA17" i="194"/>
  <c r="AA38" i="194" s="1"/>
  <c r="AA40" i="194" s="1"/>
  <c r="Y17" i="194"/>
  <c r="Y38" i="194" s="1"/>
  <c r="Y40" i="194" s="1"/>
  <c r="X17" i="194"/>
  <c r="W17" i="194"/>
  <c r="W38" i="194" s="1"/>
  <c r="V17" i="194"/>
  <c r="V38" i="194" s="1"/>
  <c r="U17" i="194"/>
  <c r="U38" i="194" s="1"/>
  <c r="T17" i="194"/>
  <c r="T38" i="194" s="1"/>
  <c r="S17" i="194"/>
  <c r="S38" i="194" s="1"/>
  <c r="R17" i="194"/>
  <c r="R38" i="194" s="1"/>
  <c r="Q17" i="194"/>
  <c r="Q38" i="194" s="1"/>
  <c r="P17" i="194"/>
  <c r="O17" i="194"/>
  <c r="O38" i="194" s="1"/>
  <c r="N17" i="194"/>
  <c r="N38" i="194" s="1"/>
  <c r="M17" i="194"/>
  <c r="M38" i="194" s="1"/>
  <c r="L17" i="194"/>
  <c r="L38" i="194" s="1"/>
  <c r="K17" i="194"/>
  <c r="K38" i="194" s="1"/>
  <c r="J17" i="194"/>
  <c r="J38" i="194" s="1"/>
  <c r="I17" i="194"/>
  <c r="I38" i="194" s="1"/>
  <c r="H17" i="194"/>
  <c r="G17" i="194"/>
  <c r="G38" i="194" s="1"/>
  <c r="G40" i="194" s="1"/>
  <c r="H39" i="194" s="1"/>
  <c r="F17" i="194"/>
  <c r="F38" i="194" s="1"/>
  <c r="F40" i="194" s="1"/>
  <c r="E17" i="194"/>
  <c r="E38" i="194" s="1"/>
  <c r="E40" i="194" s="1"/>
  <c r="D17" i="194"/>
  <c r="D38" i="194" s="1"/>
  <c r="D40" i="194" s="1"/>
  <c r="C17" i="194"/>
  <c r="C38" i="194" s="1"/>
  <c r="C40" i="194" s="1"/>
  <c r="AA17" i="195"/>
  <c r="AA38" i="195" s="1"/>
  <c r="AA40" i="195" s="1"/>
  <c r="Y17" i="195"/>
  <c r="Y38" i="195" s="1"/>
  <c r="Y40" i="195" s="1"/>
  <c r="X17" i="195"/>
  <c r="W17" i="195"/>
  <c r="W38" i="195" s="1"/>
  <c r="V17" i="195"/>
  <c r="V38" i="195" s="1"/>
  <c r="U17" i="195"/>
  <c r="U38" i="195" s="1"/>
  <c r="T17" i="195"/>
  <c r="S17" i="195"/>
  <c r="S38" i="195" s="1"/>
  <c r="R17" i="195"/>
  <c r="R38" i="195" s="1"/>
  <c r="Q17" i="195"/>
  <c r="Q38" i="195" s="1"/>
  <c r="P17" i="195"/>
  <c r="O17" i="195"/>
  <c r="O38" i="195" s="1"/>
  <c r="N17" i="195"/>
  <c r="N38" i="195" s="1"/>
  <c r="M17" i="195"/>
  <c r="M38" i="195" s="1"/>
  <c r="L17" i="195"/>
  <c r="K17" i="195"/>
  <c r="K38" i="195" s="1"/>
  <c r="J17" i="195"/>
  <c r="J38" i="195" s="1"/>
  <c r="I17" i="195"/>
  <c r="I38" i="195" s="1"/>
  <c r="H17" i="195"/>
  <c r="G17" i="195"/>
  <c r="G38" i="195" s="1"/>
  <c r="G40" i="195" s="1"/>
  <c r="H39" i="195" s="1"/>
  <c r="F17" i="195"/>
  <c r="F38" i="195" s="1"/>
  <c r="F40" i="195" s="1"/>
  <c r="E17" i="195"/>
  <c r="E38" i="195" s="1"/>
  <c r="E40" i="195" s="1"/>
  <c r="D17" i="195"/>
  <c r="C17" i="195"/>
  <c r="C38" i="195" s="1"/>
  <c r="C40" i="195" s="1"/>
  <c r="AA17" i="196"/>
  <c r="AA38" i="196" s="1"/>
  <c r="AA40" i="196" s="1"/>
  <c r="Y17" i="196"/>
  <c r="Y38" i="196" s="1"/>
  <c r="Y40" i="196" s="1"/>
  <c r="X17" i="196"/>
  <c r="W17" i="196"/>
  <c r="W38" i="196" s="1"/>
  <c r="V17" i="196"/>
  <c r="V38" i="196" s="1"/>
  <c r="U17" i="196"/>
  <c r="U38" i="196" s="1"/>
  <c r="T17" i="196"/>
  <c r="S17" i="196"/>
  <c r="S38" i="196" s="1"/>
  <c r="R17" i="196"/>
  <c r="R38" i="196" s="1"/>
  <c r="Q17" i="196"/>
  <c r="Q38" i="196" s="1"/>
  <c r="P17" i="196"/>
  <c r="O17" i="196"/>
  <c r="O38" i="196" s="1"/>
  <c r="N17" i="196"/>
  <c r="N38" i="196" s="1"/>
  <c r="M17" i="196"/>
  <c r="M38" i="196" s="1"/>
  <c r="L17" i="196"/>
  <c r="K17" i="196"/>
  <c r="K38" i="196" s="1"/>
  <c r="J17" i="196"/>
  <c r="J38" i="196" s="1"/>
  <c r="I17" i="196"/>
  <c r="I38" i="196" s="1"/>
  <c r="H17" i="196"/>
  <c r="G17" i="196"/>
  <c r="G38" i="196" s="1"/>
  <c r="G40" i="196" s="1"/>
  <c r="H39" i="196" s="1"/>
  <c r="F17" i="196"/>
  <c r="F38" i="196" s="1"/>
  <c r="F40" i="196" s="1"/>
  <c r="E17" i="196"/>
  <c r="E38" i="196" s="1"/>
  <c r="E40" i="196" s="1"/>
  <c r="D17" i="196"/>
  <c r="C17" i="196"/>
  <c r="C38" i="196" s="1"/>
  <c r="C40" i="196" s="1"/>
  <c r="AA17" i="197"/>
  <c r="AA38" i="197" s="1"/>
  <c r="AA40" i="197" s="1"/>
  <c r="Y17" i="197"/>
  <c r="Y38" i="197" s="1"/>
  <c r="Y40" i="197" s="1"/>
  <c r="X17" i="197"/>
  <c r="W17" i="197"/>
  <c r="W38" i="197" s="1"/>
  <c r="V17" i="197"/>
  <c r="V38" i="197" s="1"/>
  <c r="U17" i="197"/>
  <c r="U38" i="197" s="1"/>
  <c r="T17" i="197"/>
  <c r="S17" i="197"/>
  <c r="S38" i="197" s="1"/>
  <c r="R17" i="197"/>
  <c r="R38" i="197" s="1"/>
  <c r="Q17" i="197"/>
  <c r="Q38" i="197" s="1"/>
  <c r="P17" i="197"/>
  <c r="O17" i="197"/>
  <c r="O38" i="197" s="1"/>
  <c r="N17" i="197"/>
  <c r="N38" i="197" s="1"/>
  <c r="M17" i="197"/>
  <c r="M38" i="197" s="1"/>
  <c r="L17" i="197"/>
  <c r="K17" i="197"/>
  <c r="K38" i="197" s="1"/>
  <c r="J17" i="197"/>
  <c r="J38" i="197" s="1"/>
  <c r="I17" i="197"/>
  <c r="I38" i="197" s="1"/>
  <c r="H17" i="197"/>
  <c r="G17" i="197"/>
  <c r="G38" i="197" s="1"/>
  <c r="G40" i="197" s="1"/>
  <c r="H39" i="197" s="1"/>
  <c r="F17" i="197"/>
  <c r="F38" i="197" s="1"/>
  <c r="F40" i="197" s="1"/>
  <c r="E17" i="197"/>
  <c r="E38" i="197" s="1"/>
  <c r="E40" i="197" s="1"/>
  <c r="D17" i="197"/>
  <c r="C17" i="197"/>
  <c r="C38" i="197" s="1"/>
  <c r="C40" i="197" s="1"/>
  <c r="AA17" i="198"/>
  <c r="AA38" i="198" s="1"/>
  <c r="AA40" i="198" s="1"/>
  <c r="Y17" i="198"/>
  <c r="Y38" i="198" s="1"/>
  <c r="Y40" i="198" s="1"/>
  <c r="X17" i="198"/>
  <c r="W17" i="198"/>
  <c r="W38" i="198" s="1"/>
  <c r="V17" i="198"/>
  <c r="V38" i="198" s="1"/>
  <c r="U17" i="198"/>
  <c r="U38" i="198" s="1"/>
  <c r="T17" i="198"/>
  <c r="S17" i="198"/>
  <c r="S38" i="198" s="1"/>
  <c r="R17" i="198"/>
  <c r="R38" i="198" s="1"/>
  <c r="Q17" i="198"/>
  <c r="Q38" i="198" s="1"/>
  <c r="P17" i="198"/>
  <c r="O17" i="198"/>
  <c r="O38" i="198" s="1"/>
  <c r="N17" i="198"/>
  <c r="N38" i="198" s="1"/>
  <c r="M17" i="198"/>
  <c r="M38" i="198" s="1"/>
  <c r="L17" i="198"/>
  <c r="K17" i="198"/>
  <c r="K38" i="198" s="1"/>
  <c r="J17" i="198"/>
  <c r="J38" i="198" s="1"/>
  <c r="I17" i="198"/>
  <c r="I38" i="198" s="1"/>
  <c r="H17" i="198"/>
  <c r="G17" i="198"/>
  <c r="G38" i="198" s="1"/>
  <c r="G40" i="198" s="1"/>
  <c r="H39" i="198" s="1"/>
  <c r="F17" i="198"/>
  <c r="F38" i="198" s="1"/>
  <c r="F40" i="198" s="1"/>
  <c r="E17" i="198"/>
  <c r="E38" i="198" s="1"/>
  <c r="E40" i="198" s="1"/>
  <c r="D17" i="198"/>
  <c r="C17" i="198"/>
  <c r="C38" i="198" s="1"/>
  <c r="C40" i="198" s="1"/>
  <c r="AA17" i="199"/>
  <c r="AA38" i="199" s="1"/>
  <c r="AA40" i="199" s="1"/>
  <c r="Y17" i="199"/>
  <c r="X17" i="199"/>
  <c r="W17" i="199"/>
  <c r="W38" i="199" s="1"/>
  <c r="V17" i="199"/>
  <c r="V38" i="199" s="1"/>
  <c r="U17" i="199"/>
  <c r="U38" i="199" s="1"/>
  <c r="T17" i="199"/>
  <c r="T38" i="199" s="1"/>
  <c r="S17" i="199"/>
  <c r="S38" i="199" s="1"/>
  <c r="R17" i="199"/>
  <c r="R38" i="199" s="1"/>
  <c r="Q17" i="199"/>
  <c r="Q38" i="199" s="1"/>
  <c r="P17" i="199"/>
  <c r="O17" i="199"/>
  <c r="O38" i="199" s="1"/>
  <c r="N17" i="199"/>
  <c r="N38" i="199" s="1"/>
  <c r="M17" i="199"/>
  <c r="M38" i="199" s="1"/>
  <c r="L17" i="199"/>
  <c r="L38" i="199" s="1"/>
  <c r="K17" i="199"/>
  <c r="K38" i="199" s="1"/>
  <c r="J17" i="199"/>
  <c r="J38" i="199" s="1"/>
  <c r="I17" i="199"/>
  <c r="I38" i="199" s="1"/>
  <c r="H17" i="199"/>
  <c r="G17" i="199"/>
  <c r="G38" i="199" s="1"/>
  <c r="G40" i="199" s="1"/>
  <c r="H39" i="199" s="1"/>
  <c r="F17" i="199"/>
  <c r="F38" i="199" s="1"/>
  <c r="F40" i="199" s="1"/>
  <c r="E17" i="199"/>
  <c r="E38" i="199" s="1"/>
  <c r="E40" i="199" s="1"/>
  <c r="D17" i="199"/>
  <c r="D38" i="199" s="1"/>
  <c r="D40" i="199" s="1"/>
  <c r="C17" i="199"/>
  <c r="C38" i="199" s="1"/>
  <c r="C40" i="199" s="1"/>
  <c r="AA17" i="200"/>
  <c r="AA38" i="200" s="1"/>
  <c r="AA40" i="200" s="1"/>
  <c r="Y17" i="200"/>
  <c r="X17" i="200"/>
  <c r="X38" i="200" s="1"/>
  <c r="W17" i="200"/>
  <c r="W38" i="200" s="1"/>
  <c r="V17" i="200"/>
  <c r="V38" i="200" s="1"/>
  <c r="U17" i="200"/>
  <c r="U38" i="200" s="1"/>
  <c r="T17" i="200"/>
  <c r="T38" i="200" s="1"/>
  <c r="S17" i="200"/>
  <c r="S38" i="200" s="1"/>
  <c r="R17" i="200"/>
  <c r="R38" i="200" s="1"/>
  <c r="Q17" i="200"/>
  <c r="P17" i="200"/>
  <c r="P38" i="200" s="1"/>
  <c r="O17" i="200"/>
  <c r="O38" i="200" s="1"/>
  <c r="N17" i="200"/>
  <c r="N38" i="200" s="1"/>
  <c r="M17" i="200"/>
  <c r="M38" i="200" s="1"/>
  <c r="L17" i="200"/>
  <c r="L38" i="200" s="1"/>
  <c r="K17" i="200"/>
  <c r="K38" i="200" s="1"/>
  <c r="J17" i="200"/>
  <c r="J38" i="200" s="1"/>
  <c r="I17" i="200"/>
  <c r="H17" i="200"/>
  <c r="H38" i="200" s="1"/>
  <c r="G17" i="200"/>
  <c r="G38" i="200" s="1"/>
  <c r="G40" i="200" s="1"/>
  <c r="H39" i="200" s="1"/>
  <c r="F17" i="200"/>
  <c r="F38" i="200" s="1"/>
  <c r="F40" i="200" s="1"/>
  <c r="E17" i="200"/>
  <c r="E38" i="200" s="1"/>
  <c r="E40" i="200" s="1"/>
  <c r="D17" i="200"/>
  <c r="D38" i="200" s="1"/>
  <c r="D40" i="200" s="1"/>
  <c r="C17" i="200"/>
  <c r="C38" i="200" s="1"/>
  <c r="C40" i="200" s="1"/>
  <c r="AA17" i="201"/>
  <c r="AA38" i="201" s="1"/>
  <c r="AA40" i="201" s="1"/>
  <c r="Y17" i="201"/>
  <c r="Y38" i="201" s="1"/>
  <c r="Y40" i="201" s="1"/>
  <c r="X17" i="201"/>
  <c r="X38" i="201" s="1"/>
  <c r="W17" i="201"/>
  <c r="W38" i="201" s="1"/>
  <c r="V17" i="201"/>
  <c r="V38" i="201" s="1"/>
  <c r="U17" i="201"/>
  <c r="U38" i="201" s="1"/>
  <c r="T17" i="201"/>
  <c r="T38" i="201" s="1"/>
  <c r="S17" i="201"/>
  <c r="S38" i="201" s="1"/>
  <c r="R17" i="201"/>
  <c r="Q17" i="201"/>
  <c r="Q38" i="201" s="1"/>
  <c r="P17" i="201"/>
  <c r="P38" i="201" s="1"/>
  <c r="O17" i="201"/>
  <c r="O38" i="201" s="1"/>
  <c r="N17" i="201"/>
  <c r="N38" i="201" s="1"/>
  <c r="M17" i="201"/>
  <c r="M38" i="201" s="1"/>
  <c r="L17" i="201"/>
  <c r="L38" i="201" s="1"/>
  <c r="K17" i="201"/>
  <c r="K38" i="201" s="1"/>
  <c r="J17" i="201"/>
  <c r="I17" i="201"/>
  <c r="I38" i="201" s="1"/>
  <c r="H17" i="201"/>
  <c r="H38" i="201" s="1"/>
  <c r="G17" i="201"/>
  <c r="G38" i="201" s="1"/>
  <c r="G40" i="201" s="1"/>
  <c r="H39" i="201" s="1"/>
  <c r="H40" i="201" s="1"/>
  <c r="I39" i="201" s="1"/>
  <c r="F17" i="201"/>
  <c r="F38" i="201" s="1"/>
  <c r="F40" i="201" s="1"/>
  <c r="E17" i="201"/>
  <c r="E38" i="201" s="1"/>
  <c r="E40" i="201" s="1"/>
  <c r="D17" i="201"/>
  <c r="D38" i="201" s="1"/>
  <c r="D40" i="201" s="1"/>
  <c r="C17" i="201"/>
  <c r="C38" i="201" s="1"/>
  <c r="C40" i="201" s="1"/>
  <c r="AA17" i="202"/>
  <c r="Y17" i="202"/>
  <c r="Y38" i="202" s="1"/>
  <c r="Y40" i="202" s="1"/>
  <c r="X17" i="202"/>
  <c r="W17" i="202"/>
  <c r="W38" i="202" s="1"/>
  <c r="V17" i="202"/>
  <c r="V38" i="202" s="1"/>
  <c r="U17" i="202"/>
  <c r="U38" i="202" s="1"/>
  <c r="T17" i="202"/>
  <c r="T38" i="202" s="1"/>
  <c r="S17" i="202"/>
  <c r="S38" i="202" s="1"/>
  <c r="R17" i="202"/>
  <c r="Q17" i="202"/>
  <c r="Q38" i="202" s="1"/>
  <c r="P17" i="202"/>
  <c r="P38" i="202" s="1"/>
  <c r="O17" i="202"/>
  <c r="O38" i="202" s="1"/>
  <c r="N17" i="202"/>
  <c r="N38" i="202" s="1"/>
  <c r="M17" i="202"/>
  <c r="M38" i="202" s="1"/>
  <c r="L17" i="202"/>
  <c r="L38" i="202" s="1"/>
  <c r="K17" i="202"/>
  <c r="K38" i="202" s="1"/>
  <c r="J17" i="202"/>
  <c r="I17" i="202"/>
  <c r="I38" i="202" s="1"/>
  <c r="H17" i="202"/>
  <c r="H38" i="202" s="1"/>
  <c r="G17" i="202"/>
  <c r="G38" i="202" s="1"/>
  <c r="G40" i="202" s="1"/>
  <c r="H39" i="202" s="1"/>
  <c r="H40" i="202" s="1"/>
  <c r="I39" i="202" s="1"/>
  <c r="F17" i="202"/>
  <c r="F38" i="202" s="1"/>
  <c r="F40" i="202" s="1"/>
  <c r="E17" i="202"/>
  <c r="E38" i="202" s="1"/>
  <c r="E40" i="202" s="1"/>
  <c r="D17" i="202"/>
  <c r="D38" i="202" s="1"/>
  <c r="D40" i="202" s="1"/>
  <c r="C17" i="202"/>
  <c r="C38" i="202" s="1"/>
  <c r="C40" i="202" s="1"/>
  <c r="AA17" i="203"/>
  <c r="Y17" i="203"/>
  <c r="Y38" i="203" s="1"/>
  <c r="X17" i="203"/>
  <c r="W17" i="203"/>
  <c r="W38" i="203" s="1"/>
  <c r="V17" i="203"/>
  <c r="V38" i="203" s="1"/>
  <c r="U17" i="203"/>
  <c r="U38" i="203" s="1"/>
  <c r="T17" i="203"/>
  <c r="T38" i="203" s="1"/>
  <c r="S17" i="203"/>
  <c r="S38" i="203" s="1"/>
  <c r="R17" i="203"/>
  <c r="Q17" i="203"/>
  <c r="Q38" i="203" s="1"/>
  <c r="P17" i="203"/>
  <c r="P38" i="203" s="1"/>
  <c r="O17" i="203"/>
  <c r="O38" i="203" s="1"/>
  <c r="N17" i="203"/>
  <c r="N38" i="203" s="1"/>
  <c r="M17" i="203"/>
  <c r="M38" i="203" s="1"/>
  <c r="L17" i="203"/>
  <c r="L38" i="203" s="1"/>
  <c r="K17" i="203"/>
  <c r="K38" i="203" s="1"/>
  <c r="J17" i="203"/>
  <c r="I17" i="203"/>
  <c r="I38" i="203" s="1"/>
  <c r="H17" i="203"/>
  <c r="H38" i="203" s="1"/>
  <c r="G17" i="203"/>
  <c r="G38" i="203" s="1"/>
  <c r="G40" i="203" s="1"/>
  <c r="H39" i="203" s="1"/>
  <c r="H40" i="203" s="1"/>
  <c r="I39" i="203" s="1"/>
  <c r="F17" i="203"/>
  <c r="F38" i="203" s="1"/>
  <c r="F40" i="203" s="1"/>
  <c r="E17" i="203"/>
  <c r="E38" i="203" s="1"/>
  <c r="E40" i="203" s="1"/>
  <c r="D17" i="203"/>
  <c r="D38" i="203" s="1"/>
  <c r="D40" i="203" s="1"/>
  <c r="C17" i="203"/>
  <c r="C38" i="203" s="1"/>
  <c r="C40" i="203" s="1"/>
  <c r="AA17" i="204"/>
  <c r="Y17" i="204"/>
  <c r="Y38" i="204" s="1"/>
  <c r="Y40" i="204" s="1"/>
  <c r="X17" i="204"/>
  <c r="W17" i="204"/>
  <c r="W38" i="204" s="1"/>
  <c r="V17" i="204"/>
  <c r="V38" i="204" s="1"/>
  <c r="U17" i="204"/>
  <c r="U38" i="204" s="1"/>
  <c r="T17" i="204"/>
  <c r="T38" i="204" s="1"/>
  <c r="S17" i="204"/>
  <c r="S38" i="204" s="1"/>
  <c r="R17" i="204"/>
  <c r="Q17" i="204"/>
  <c r="Q38" i="204" s="1"/>
  <c r="P17" i="204"/>
  <c r="P38" i="204" s="1"/>
  <c r="O17" i="204"/>
  <c r="O38" i="204" s="1"/>
  <c r="N17" i="204"/>
  <c r="N38" i="204" s="1"/>
  <c r="M17" i="204"/>
  <c r="M38" i="204" s="1"/>
  <c r="L17" i="204"/>
  <c r="L38" i="204" s="1"/>
  <c r="K17" i="204"/>
  <c r="K38" i="204" s="1"/>
  <c r="J17" i="204"/>
  <c r="I17" i="204"/>
  <c r="I38" i="204" s="1"/>
  <c r="H17" i="204"/>
  <c r="H38" i="204" s="1"/>
  <c r="G17" i="204"/>
  <c r="G38" i="204" s="1"/>
  <c r="G40" i="204" s="1"/>
  <c r="H39" i="204" s="1"/>
  <c r="H40" i="204" s="1"/>
  <c r="I39" i="204" s="1"/>
  <c r="F17" i="204"/>
  <c r="F38" i="204" s="1"/>
  <c r="F40" i="204" s="1"/>
  <c r="E17" i="204"/>
  <c r="E38" i="204" s="1"/>
  <c r="E40" i="204" s="1"/>
  <c r="D17" i="204"/>
  <c r="D38" i="204" s="1"/>
  <c r="D40" i="204" s="1"/>
  <c r="C17" i="204"/>
  <c r="C38" i="204" s="1"/>
  <c r="C40" i="204" s="1"/>
  <c r="AA17" i="205"/>
  <c r="Y17" i="205"/>
  <c r="Y38" i="205" s="1"/>
  <c r="Y40" i="205" s="1"/>
  <c r="X17" i="205"/>
  <c r="W17" i="205"/>
  <c r="W38" i="205" s="1"/>
  <c r="V17" i="205"/>
  <c r="V38" i="205" s="1"/>
  <c r="U17" i="205"/>
  <c r="U38" i="205" s="1"/>
  <c r="T17" i="205"/>
  <c r="T38" i="205" s="1"/>
  <c r="S17" i="205"/>
  <c r="S38" i="205" s="1"/>
  <c r="R17" i="205"/>
  <c r="Q17" i="205"/>
  <c r="Q38" i="205" s="1"/>
  <c r="P17" i="205"/>
  <c r="P38" i="205" s="1"/>
  <c r="O17" i="205"/>
  <c r="O38" i="205" s="1"/>
  <c r="N17" i="205"/>
  <c r="N38" i="205" s="1"/>
  <c r="M17" i="205"/>
  <c r="M38" i="205" s="1"/>
  <c r="L17" i="205"/>
  <c r="L38" i="205" s="1"/>
  <c r="K17" i="205"/>
  <c r="K38" i="205" s="1"/>
  <c r="J17" i="205"/>
  <c r="I17" i="205"/>
  <c r="I38" i="205" s="1"/>
  <c r="H17" i="205"/>
  <c r="H38" i="205" s="1"/>
  <c r="G17" i="205"/>
  <c r="G38" i="205" s="1"/>
  <c r="G40" i="205" s="1"/>
  <c r="H39" i="205" s="1"/>
  <c r="H40" i="205" s="1"/>
  <c r="I39" i="205" s="1"/>
  <c r="F17" i="205"/>
  <c r="F38" i="205" s="1"/>
  <c r="F40" i="205" s="1"/>
  <c r="E17" i="205"/>
  <c r="E38" i="205" s="1"/>
  <c r="E40" i="205" s="1"/>
  <c r="D17" i="205"/>
  <c r="D38" i="205" s="1"/>
  <c r="D40" i="205" s="1"/>
  <c r="C17" i="205"/>
  <c r="C38" i="205" s="1"/>
  <c r="C40" i="205" s="1"/>
  <c r="AA17" i="206"/>
  <c r="Y17" i="206"/>
  <c r="Y38" i="206" s="1"/>
  <c r="Y40" i="206" s="1"/>
  <c r="X17" i="206"/>
  <c r="W17" i="206"/>
  <c r="W38" i="206" s="1"/>
  <c r="V17" i="206"/>
  <c r="V38" i="206" s="1"/>
  <c r="U17" i="206"/>
  <c r="U38" i="206" s="1"/>
  <c r="T17" i="206"/>
  <c r="T38" i="206" s="1"/>
  <c r="S17" i="206"/>
  <c r="S38" i="206" s="1"/>
  <c r="R17" i="206"/>
  <c r="Q17" i="206"/>
  <c r="Q38" i="206" s="1"/>
  <c r="P17" i="206"/>
  <c r="P38" i="206" s="1"/>
  <c r="O17" i="206"/>
  <c r="O38" i="206" s="1"/>
  <c r="N17" i="206"/>
  <c r="N38" i="206" s="1"/>
  <c r="M17" i="206"/>
  <c r="M38" i="206" s="1"/>
  <c r="L17" i="206"/>
  <c r="L38" i="206" s="1"/>
  <c r="K17" i="206"/>
  <c r="K38" i="206" s="1"/>
  <c r="J17" i="206"/>
  <c r="I17" i="206"/>
  <c r="I38" i="206" s="1"/>
  <c r="H17" i="206"/>
  <c r="H38" i="206" s="1"/>
  <c r="G17" i="206"/>
  <c r="G38" i="206" s="1"/>
  <c r="G40" i="206" s="1"/>
  <c r="H39" i="206" s="1"/>
  <c r="H40" i="206" s="1"/>
  <c r="I39" i="206" s="1"/>
  <c r="F17" i="206"/>
  <c r="F38" i="206" s="1"/>
  <c r="F40" i="206" s="1"/>
  <c r="E17" i="206"/>
  <c r="E38" i="206" s="1"/>
  <c r="E40" i="206" s="1"/>
  <c r="D17" i="206"/>
  <c r="D38" i="206" s="1"/>
  <c r="D40" i="206" s="1"/>
  <c r="C17" i="206"/>
  <c r="C38" i="206" s="1"/>
  <c r="C40" i="206" s="1"/>
  <c r="AA17" i="207"/>
  <c r="Z17" i="207"/>
  <c r="Y17" i="207"/>
  <c r="Y38" i="207" s="1"/>
  <c r="Y40" i="207" s="1"/>
  <c r="X17" i="207"/>
  <c r="X38" i="207" s="1"/>
  <c r="W17" i="207"/>
  <c r="W38" i="207" s="1"/>
  <c r="V17" i="207"/>
  <c r="V38" i="207" s="1"/>
  <c r="U17" i="207"/>
  <c r="U38" i="207" s="1"/>
  <c r="T17" i="207"/>
  <c r="T38" i="207" s="1"/>
  <c r="S17" i="207"/>
  <c r="S38" i="207" s="1"/>
  <c r="R17" i="207"/>
  <c r="R38" i="207" s="1"/>
  <c r="Q17" i="207"/>
  <c r="Q38" i="207" s="1"/>
  <c r="P17" i="207"/>
  <c r="P38" i="207" s="1"/>
  <c r="O17" i="207"/>
  <c r="O38" i="207" s="1"/>
  <c r="N17" i="207"/>
  <c r="N38" i="207" s="1"/>
  <c r="M17" i="207"/>
  <c r="M38" i="207" s="1"/>
  <c r="L17" i="207"/>
  <c r="L38" i="207" s="1"/>
  <c r="K17" i="207"/>
  <c r="K38" i="207" s="1"/>
  <c r="J17" i="207"/>
  <c r="J38" i="207" s="1"/>
  <c r="I17" i="207"/>
  <c r="I38" i="207" s="1"/>
  <c r="H17" i="207"/>
  <c r="H38" i="207" s="1"/>
  <c r="G17" i="207"/>
  <c r="G38" i="207" s="1"/>
  <c r="G40" i="207" s="1"/>
  <c r="H39" i="207" s="1"/>
  <c r="H40" i="207" s="1"/>
  <c r="I39" i="207" s="1"/>
  <c r="I40" i="207" s="1"/>
  <c r="F17" i="207"/>
  <c r="F38" i="207" s="1"/>
  <c r="F40" i="207" s="1"/>
  <c r="E17" i="207"/>
  <c r="E38" i="207" s="1"/>
  <c r="E40" i="207" s="1"/>
  <c r="D17" i="207"/>
  <c r="D38" i="207" s="1"/>
  <c r="D40" i="207" s="1"/>
  <c r="C17" i="207"/>
  <c r="C38" i="207" s="1"/>
  <c r="C40" i="207" s="1"/>
  <c r="AA17" i="208"/>
  <c r="AA38" i="208" s="1"/>
  <c r="AA40" i="208" s="1"/>
  <c r="Y17" i="208"/>
  <c r="Y38" i="208" s="1"/>
  <c r="Y40" i="208" s="1"/>
  <c r="X17" i="208"/>
  <c r="X38" i="208" s="1"/>
  <c r="W17" i="208"/>
  <c r="W38" i="208" s="1"/>
  <c r="V17" i="208"/>
  <c r="V38" i="208" s="1"/>
  <c r="U17" i="208"/>
  <c r="U38" i="208" s="1"/>
  <c r="T17" i="208"/>
  <c r="T38" i="208" s="1"/>
  <c r="S17" i="208"/>
  <c r="S38" i="208" s="1"/>
  <c r="R17" i="208"/>
  <c r="R38" i="208" s="1"/>
  <c r="Q17" i="208"/>
  <c r="Q38" i="208" s="1"/>
  <c r="P17" i="208"/>
  <c r="P38" i="208" s="1"/>
  <c r="O17" i="208"/>
  <c r="O38" i="208" s="1"/>
  <c r="N17" i="208"/>
  <c r="N38" i="208" s="1"/>
  <c r="M17" i="208"/>
  <c r="M38" i="208" s="1"/>
  <c r="L17" i="208"/>
  <c r="L38" i="208" s="1"/>
  <c r="K17" i="208"/>
  <c r="K38" i="208" s="1"/>
  <c r="J17" i="208"/>
  <c r="J38" i="208" s="1"/>
  <c r="I17" i="208"/>
  <c r="I38" i="208" s="1"/>
  <c r="H17" i="208"/>
  <c r="H38" i="208" s="1"/>
  <c r="G17" i="208"/>
  <c r="G38" i="208" s="1"/>
  <c r="G40" i="208" s="1"/>
  <c r="H39" i="208" s="1"/>
  <c r="H40" i="208" s="1"/>
  <c r="I39" i="208" s="1"/>
  <c r="I40" i="208" s="1"/>
  <c r="F17" i="208"/>
  <c r="F38" i="208" s="1"/>
  <c r="F40" i="208" s="1"/>
  <c r="E17" i="208"/>
  <c r="E38" i="208" s="1"/>
  <c r="E40" i="208" s="1"/>
  <c r="D17" i="208"/>
  <c r="D38" i="208" s="1"/>
  <c r="D40" i="208" s="1"/>
  <c r="C17" i="208"/>
  <c r="C38" i="208" s="1"/>
  <c r="C40" i="208" s="1"/>
  <c r="AA17" i="209"/>
  <c r="AA38" i="209" s="1"/>
  <c r="AA40" i="209" s="1"/>
  <c r="Y17" i="209"/>
  <c r="Y38" i="209" s="1"/>
  <c r="Y40" i="209" s="1"/>
  <c r="X17" i="209"/>
  <c r="X38" i="209" s="1"/>
  <c r="W17" i="209"/>
  <c r="W38" i="209" s="1"/>
  <c r="V17" i="209"/>
  <c r="V38" i="209" s="1"/>
  <c r="U17" i="209"/>
  <c r="U38" i="209" s="1"/>
  <c r="T17" i="209"/>
  <c r="T38" i="209" s="1"/>
  <c r="S17" i="209"/>
  <c r="S38" i="209" s="1"/>
  <c r="R17" i="209"/>
  <c r="R38" i="209" s="1"/>
  <c r="Q17" i="209"/>
  <c r="Q38" i="209" s="1"/>
  <c r="P17" i="209"/>
  <c r="P38" i="209" s="1"/>
  <c r="O17" i="209"/>
  <c r="O38" i="209" s="1"/>
  <c r="N17" i="209"/>
  <c r="N38" i="209" s="1"/>
  <c r="M17" i="209"/>
  <c r="M38" i="209" s="1"/>
  <c r="L17" i="209"/>
  <c r="L38" i="209" s="1"/>
  <c r="K17" i="209"/>
  <c r="K38" i="209" s="1"/>
  <c r="J17" i="209"/>
  <c r="J38" i="209" s="1"/>
  <c r="I17" i="209"/>
  <c r="I38" i="209" s="1"/>
  <c r="H17" i="209"/>
  <c r="H38" i="209" s="1"/>
  <c r="G17" i="209"/>
  <c r="G38" i="209" s="1"/>
  <c r="G40" i="209" s="1"/>
  <c r="H39" i="209" s="1"/>
  <c r="F17" i="209"/>
  <c r="F38" i="209" s="1"/>
  <c r="F40" i="209" s="1"/>
  <c r="E17" i="209"/>
  <c r="E38" i="209" s="1"/>
  <c r="E40" i="209" s="1"/>
  <c r="D17" i="209"/>
  <c r="D38" i="209" s="1"/>
  <c r="D40" i="209" s="1"/>
  <c r="C17" i="209"/>
  <c r="C38" i="209" s="1"/>
  <c r="C40" i="209" s="1"/>
  <c r="AA17" i="210"/>
  <c r="AA38" i="210" s="1"/>
  <c r="AA40" i="210" s="1"/>
  <c r="Y17" i="210"/>
  <c r="Y38" i="210" s="1"/>
  <c r="Y40" i="210" s="1"/>
  <c r="X17" i="210"/>
  <c r="W17" i="210"/>
  <c r="W38" i="210" s="1"/>
  <c r="V17" i="210"/>
  <c r="V38" i="210" s="1"/>
  <c r="U17" i="210"/>
  <c r="U38" i="210" s="1"/>
  <c r="T17" i="210"/>
  <c r="T38" i="210" s="1"/>
  <c r="S17" i="210"/>
  <c r="S38" i="210" s="1"/>
  <c r="R17" i="210"/>
  <c r="R38" i="210" s="1"/>
  <c r="Q17" i="210"/>
  <c r="Q38" i="210" s="1"/>
  <c r="P17" i="210"/>
  <c r="P38" i="210" s="1"/>
  <c r="O17" i="210"/>
  <c r="O38" i="210" s="1"/>
  <c r="N17" i="210"/>
  <c r="N38" i="210" s="1"/>
  <c r="M17" i="210"/>
  <c r="M38" i="210" s="1"/>
  <c r="L17" i="210"/>
  <c r="L38" i="210" s="1"/>
  <c r="K17" i="210"/>
  <c r="K38" i="210" s="1"/>
  <c r="J17" i="210"/>
  <c r="J38" i="210" s="1"/>
  <c r="I17" i="210"/>
  <c r="I38" i="210" s="1"/>
  <c r="H17" i="210"/>
  <c r="H38" i="210" s="1"/>
  <c r="G17" i="210"/>
  <c r="G38" i="210" s="1"/>
  <c r="G40" i="210" s="1"/>
  <c r="H39" i="210" s="1"/>
  <c r="F17" i="210"/>
  <c r="F38" i="210" s="1"/>
  <c r="F40" i="210" s="1"/>
  <c r="E17" i="210"/>
  <c r="E38" i="210" s="1"/>
  <c r="E40" i="210" s="1"/>
  <c r="D17" i="210"/>
  <c r="D38" i="210" s="1"/>
  <c r="D40" i="210" s="1"/>
  <c r="C17" i="210"/>
  <c r="C38" i="210" s="1"/>
  <c r="C40" i="210" s="1"/>
  <c r="AA17" i="211"/>
  <c r="AA38" i="211" s="1"/>
  <c r="AA40" i="211" s="1"/>
  <c r="Y17" i="211"/>
  <c r="Y38" i="211" s="1"/>
  <c r="Y40" i="211" s="1"/>
  <c r="X17" i="211"/>
  <c r="W17" i="211"/>
  <c r="W38" i="211" s="1"/>
  <c r="V17" i="211"/>
  <c r="V38" i="211" s="1"/>
  <c r="U17" i="211"/>
  <c r="U38" i="211" s="1"/>
  <c r="T17" i="211"/>
  <c r="T38" i="211" s="1"/>
  <c r="S17" i="211"/>
  <c r="S38" i="211" s="1"/>
  <c r="R17" i="211"/>
  <c r="R38" i="211" s="1"/>
  <c r="Q17" i="211"/>
  <c r="Q38" i="211" s="1"/>
  <c r="P17" i="211"/>
  <c r="P38" i="211" s="1"/>
  <c r="O17" i="211"/>
  <c r="O38" i="211" s="1"/>
  <c r="N17" i="211"/>
  <c r="N38" i="211" s="1"/>
  <c r="M17" i="211"/>
  <c r="M38" i="211" s="1"/>
  <c r="L17" i="211"/>
  <c r="L38" i="211" s="1"/>
  <c r="K17" i="211"/>
  <c r="K38" i="211" s="1"/>
  <c r="J17" i="211"/>
  <c r="J38" i="211" s="1"/>
  <c r="I17" i="211"/>
  <c r="I38" i="211" s="1"/>
  <c r="H17" i="211"/>
  <c r="H38" i="211" s="1"/>
  <c r="G17" i="211"/>
  <c r="G38" i="211" s="1"/>
  <c r="G40" i="211" s="1"/>
  <c r="H39" i="211" s="1"/>
  <c r="F17" i="211"/>
  <c r="F38" i="211" s="1"/>
  <c r="F40" i="211" s="1"/>
  <c r="E17" i="211"/>
  <c r="E38" i="211" s="1"/>
  <c r="E40" i="211" s="1"/>
  <c r="D17" i="211"/>
  <c r="D38" i="211" s="1"/>
  <c r="D40" i="211" s="1"/>
  <c r="C17" i="211"/>
  <c r="C38" i="211" s="1"/>
  <c r="C40" i="211" s="1"/>
  <c r="AA17" i="212"/>
  <c r="AA38" i="212" s="1"/>
  <c r="AA40" i="212" s="1"/>
  <c r="Y17" i="212"/>
  <c r="Y38" i="212" s="1"/>
  <c r="Y40" i="212" s="1"/>
  <c r="X17" i="212"/>
  <c r="W17" i="212"/>
  <c r="W38" i="212" s="1"/>
  <c r="V17" i="212"/>
  <c r="V38" i="212" s="1"/>
  <c r="U17" i="212"/>
  <c r="U38" i="212" s="1"/>
  <c r="T17" i="212"/>
  <c r="T38" i="212" s="1"/>
  <c r="S17" i="212"/>
  <c r="S38" i="212" s="1"/>
  <c r="R17" i="212"/>
  <c r="R38" i="212" s="1"/>
  <c r="Q17" i="212"/>
  <c r="Q38" i="212" s="1"/>
  <c r="P17" i="212"/>
  <c r="P38" i="212" s="1"/>
  <c r="O17" i="212"/>
  <c r="O38" i="212" s="1"/>
  <c r="N17" i="212"/>
  <c r="N38" i="212" s="1"/>
  <c r="M17" i="212"/>
  <c r="M38" i="212" s="1"/>
  <c r="L17" i="212"/>
  <c r="L38" i="212" s="1"/>
  <c r="K17" i="212"/>
  <c r="K38" i="212" s="1"/>
  <c r="J17" i="212"/>
  <c r="J38" i="212" s="1"/>
  <c r="I17" i="212"/>
  <c r="I38" i="212" s="1"/>
  <c r="H17" i="212"/>
  <c r="H38" i="212" s="1"/>
  <c r="G17" i="212"/>
  <c r="G38" i="212" s="1"/>
  <c r="G40" i="212" s="1"/>
  <c r="H39" i="212" s="1"/>
  <c r="F17" i="212"/>
  <c r="F38" i="212" s="1"/>
  <c r="F40" i="212" s="1"/>
  <c r="E17" i="212"/>
  <c r="E38" i="212" s="1"/>
  <c r="E40" i="212" s="1"/>
  <c r="D17" i="212"/>
  <c r="D38" i="212" s="1"/>
  <c r="D40" i="212" s="1"/>
  <c r="C17" i="212"/>
  <c r="C38" i="212" s="1"/>
  <c r="C40" i="212" s="1"/>
  <c r="AA17" i="213"/>
  <c r="AA38" i="213" s="1"/>
  <c r="AA40" i="213" s="1"/>
  <c r="Y17" i="213"/>
  <c r="Y38" i="213" s="1"/>
  <c r="Y40" i="213" s="1"/>
  <c r="X17" i="213"/>
  <c r="W17" i="213"/>
  <c r="W38" i="213" s="1"/>
  <c r="V17" i="213"/>
  <c r="V38" i="213" s="1"/>
  <c r="U17" i="213"/>
  <c r="U38" i="213" s="1"/>
  <c r="T17" i="213"/>
  <c r="T38" i="213" s="1"/>
  <c r="S17" i="213"/>
  <c r="S38" i="213" s="1"/>
  <c r="R17" i="213"/>
  <c r="R38" i="213" s="1"/>
  <c r="Q17" i="213"/>
  <c r="Q38" i="213" s="1"/>
  <c r="P17" i="213"/>
  <c r="P38" i="213" s="1"/>
  <c r="O17" i="213"/>
  <c r="O38" i="213" s="1"/>
  <c r="N17" i="213"/>
  <c r="N38" i="213" s="1"/>
  <c r="M17" i="213"/>
  <c r="M38" i="213" s="1"/>
  <c r="L17" i="213"/>
  <c r="L38" i="213" s="1"/>
  <c r="K17" i="213"/>
  <c r="K38" i="213" s="1"/>
  <c r="J17" i="213"/>
  <c r="J38" i="213" s="1"/>
  <c r="I17" i="213"/>
  <c r="I38" i="213" s="1"/>
  <c r="H17" i="213"/>
  <c r="H38" i="213" s="1"/>
  <c r="G17" i="213"/>
  <c r="G38" i="213" s="1"/>
  <c r="G40" i="213" s="1"/>
  <c r="H39" i="213" s="1"/>
  <c r="F17" i="213"/>
  <c r="F38" i="213" s="1"/>
  <c r="F40" i="213" s="1"/>
  <c r="E17" i="213"/>
  <c r="E38" i="213" s="1"/>
  <c r="E40" i="213" s="1"/>
  <c r="D17" i="213"/>
  <c r="D38" i="213" s="1"/>
  <c r="D40" i="213" s="1"/>
  <c r="C17" i="213"/>
  <c r="C38" i="213" s="1"/>
  <c r="C40" i="213" s="1"/>
  <c r="AA17" i="214"/>
  <c r="AA38" i="214" s="1"/>
  <c r="AA40" i="214" s="1"/>
  <c r="Y17" i="214"/>
  <c r="Y38" i="214" s="1"/>
  <c r="Y40" i="214" s="1"/>
  <c r="X17" i="214"/>
  <c r="W17" i="214"/>
  <c r="W38" i="214" s="1"/>
  <c r="V17" i="214"/>
  <c r="V38" i="214" s="1"/>
  <c r="U17" i="214"/>
  <c r="U38" i="214" s="1"/>
  <c r="T17" i="214"/>
  <c r="T38" i="214" s="1"/>
  <c r="S17" i="214"/>
  <c r="S38" i="214" s="1"/>
  <c r="R17" i="214"/>
  <c r="R38" i="214" s="1"/>
  <c r="Q17" i="214"/>
  <c r="Q38" i="214" s="1"/>
  <c r="P17" i="214"/>
  <c r="P38" i="214" s="1"/>
  <c r="O17" i="214"/>
  <c r="O38" i="214" s="1"/>
  <c r="N17" i="214"/>
  <c r="N38" i="214" s="1"/>
  <c r="M17" i="214"/>
  <c r="M38" i="214" s="1"/>
  <c r="L17" i="214"/>
  <c r="L38" i="214" s="1"/>
  <c r="K17" i="214"/>
  <c r="K38" i="214" s="1"/>
  <c r="J17" i="214"/>
  <c r="J38" i="214" s="1"/>
  <c r="I17" i="214"/>
  <c r="I38" i="214" s="1"/>
  <c r="H17" i="214"/>
  <c r="H38" i="214" s="1"/>
  <c r="G17" i="214"/>
  <c r="G38" i="214" s="1"/>
  <c r="G40" i="214" s="1"/>
  <c r="H39" i="214" s="1"/>
  <c r="F17" i="214"/>
  <c r="F38" i="214" s="1"/>
  <c r="F40" i="214" s="1"/>
  <c r="E17" i="214"/>
  <c r="E38" i="214" s="1"/>
  <c r="E40" i="214" s="1"/>
  <c r="D17" i="214"/>
  <c r="D38" i="214" s="1"/>
  <c r="D40" i="214" s="1"/>
  <c r="C17" i="214"/>
  <c r="C38" i="214" s="1"/>
  <c r="C40" i="214" s="1"/>
  <c r="AA17" i="215"/>
  <c r="AA38" i="215" s="1"/>
  <c r="AA40" i="215" s="1"/>
  <c r="Y17" i="215"/>
  <c r="X17" i="215"/>
  <c r="X38" i="215" s="1"/>
  <c r="X40" i="215" s="1"/>
  <c r="W17" i="215"/>
  <c r="W38" i="215" s="1"/>
  <c r="V17" i="215"/>
  <c r="V38" i="215" s="1"/>
  <c r="U17" i="215"/>
  <c r="U38" i="215" s="1"/>
  <c r="T17" i="215"/>
  <c r="T38" i="215" s="1"/>
  <c r="S17" i="215"/>
  <c r="S38" i="215" s="1"/>
  <c r="R17" i="215"/>
  <c r="R38" i="215" s="1"/>
  <c r="Q17" i="215"/>
  <c r="Q38" i="215" s="1"/>
  <c r="P17" i="215"/>
  <c r="P38" i="215" s="1"/>
  <c r="O17" i="215"/>
  <c r="O38" i="215" s="1"/>
  <c r="N17" i="215"/>
  <c r="N38" i="215" s="1"/>
  <c r="M17" i="215"/>
  <c r="M38" i="215" s="1"/>
  <c r="L17" i="215"/>
  <c r="L38" i="215" s="1"/>
  <c r="K17" i="215"/>
  <c r="K38" i="215" s="1"/>
  <c r="J17" i="215"/>
  <c r="J38" i="215" s="1"/>
  <c r="I17" i="215"/>
  <c r="I38" i="215" s="1"/>
  <c r="H17" i="215"/>
  <c r="H38" i="215" s="1"/>
  <c r="G17" i="215"/>
  <c r="G38" i="215" s="1"/>
  <c r="G40" i="215" s="1"/>
  <c r="H39" i="215" s="1"/>
  <c r="F17" i="215"/>
  <c r="F38" i="215" s="1"/>
  <c r="F40" i="215" s="1"/>
  <c r="E17" i="215"/>
  <c r="E38" i="215" s="1"/>
  <c r="E40" i="215" s="1"/>
  <c r="D17" i="215"/>
  <c r="D38" i="215" s="1"/>
  <c r="D40" i="215" s="1"/>
  <c r="C17" i="215"/>
  <c r="C38" i="215" s="1"/>
  <c r="C40" i="215" s="1"/>
  <c r="AA17" i="216"/>
  <c r="AA38" i="216" s="1"/>
  <c r="AA40" i="216" s="1"/>
  <c r="Y17" i="216"/>
  <c r="Y38" i="216" s="1"/>
  <c r="Y40" i="216" s="1"/>
  <c r="X17" i="216"/>
  <c r="W17" i="216"/>
  <c r="W38" i="216" s="1"/>
  <c r="V17" i="216"/>
  <c r="V38" i="216" s="1"/>
  <c r="U17" i="216"/>
  <c r="U38" i="216" s="1"/>
  <c r="T17" i="216"/>
  <c r="S17" i="216"/>
  <c r="S38" i="216" s="1"/>
  <c r="R17" i="216"/>
  <c r="R38" i="216" s="1"/>
  <c r="Q17" i="216"/>
  <c r="Q38" i="216" s="1"/>
  <c r="P17" i="216"/>
  <c r="O17" i="216"/>
  <c r="O38" i="216" s="1"/>
  <c r="N17" i="216"/>
  <c r="N38" i="216" s="1"/>
  <c r="M17" i="216"/>
  <c r="M38" i="216" s="1"/>
  <c r="L17" i="216"/>
  <c r="K17" i="216"/>
  <c r="K38" i="216" s="1"/>
  <c r="J17" i="216"/>
  <c r="J38" i="216" s="1"/>
  <c r="I17" i="216"/>
  <c r="I38" i="216" s="1"/>
  <c r="H17" i="216"/>
  <c r="G17" i="216"/>
  <c r="G38" i="216" s="1"/>
  <c r="G40" i="216" s="1"/>
  <c r="H39" i="216" s="1"/>
  <c r="F17" i="216"/>
  <c r="F38" i="216" s="1"/>
  <c r="F40" i="216" s="1"/>
  <c r="E17" i="216"/>
  <c r="E38" i="216" s="1"/>
  <c r="E40" i="216" s="1"/>
  <c r="D17" i="216"/>
  <c r="C17" i="216"/>
  <c r="C38" i="216" s="1"/>
  <c r="C40" i="216" s="1"/>
  <c r="AA17" i="217"/>
  <c r="AA38" i="217" s="1"/>
  <c r="AA40" i="217" s="1"/>
  <c r="Z17" i="217"/>
  <c r="Y17" i="217"/>
  <c r="Y38" i="217" s="1"/>
  <c r="Y40" i="217" s="1"/>
  <c r="X17" i="217"/>
  <c r="W17" i="217"/>
  <c r="W38" i="217" s="1"/>
  <c r="V17" i="217"/>
  <c r="V38" i="217" s="1"/>
  <c r="U17" i="217"/>
  <c r="U38" i="217" s="1"/>
  <c r="T17" i="217"/>
  <c r="S17" i="217"/>
  <c r="S38" i="217" s="1"/>
  <c r="R17" i="217"/>
  <c r="R38" i="217" s="1"/>
  <c r="Q17" i="217"/>
  <c r="Q38" i="217" s="1"/>
  <c r="P17" i="217"/>
  <c r="O17" i="217"/>
  <c r="O38" i="217" s="1"/>
  <c r="N17" i="217"/>
  <c r="N38" i="217" s="1"/>
  <c r="M17" i="217"/>
  <c r="M38" i="217" s="1"/>
  <c r="L17" i="217"/>
  <c r="K17" i="217"/>
  <c r="K38" i="217" s="1"/>
  <c r="J17" i="217"/>
  <c r="J38" i="217" s="1"/>
  <c r="I17" i="217"/>
  <c r="I38" i="217" s="1"/>
  <c r="H17" i="217"/>
  <c r="G17" i="217"/>
  <c r="G38" i="217" s="1"/>
  <c r="G40" i="217" s="1"/>
  <c r="H39" i="217" s="1"/>
  <c r="F17" i="217"/>
  <c r="F38" i="217" s="1"/>
  <c r="F40" i="217" s="1"/>
  <c r="E17" i="217"/>
  <c r="E38" i="217" s="1"/>
  <c r="E40" i="217" s="1"/>
  <c r="D17" i="217"/>
  <c r="C17" i="217"/>
  <c r="C38" i="217" s="1"/>
  <c r="C40" i="217" s="1"/>
  <c r="AA17" i="218"/>
  <c r="AA38" i="218" s="1"/>
  <c r="AA40" i="218" s="1"/>
  <c r="Y17" i="218"/>
  <c r="Y38" i="218" s="1"/>
  <c r="Y40" i="218" s="1"/>
  <c r="X17" i="218"/>
  <c r="W17" i="218"/>
  <c r="W38" i="218" s="1"/>
  <c r="V17" i="218"/>
  <c r="V38" i="218" s="1"/>
  <c r="U17" i="218"/>
  <c r="U38" i="218" s="1"/>
  <c r="T17" i="218"/>
  <c r="S17" i="218"/>
  <c r="S38" i="218" s="1"/>
  <c r="R17" i="218"/>
  <c r="R38" i="218" s="1"/>
  <c r="Q17" i="218"/>
  <c r="Q38" i="218" s="1"/>
  <c r="P17" i="218"/>
  <c r="O17" i="218"/>
  <c r="O38" i="218" s="1"/>
  <c r="N17" i="218"/>
  <c r="N38" i="218" s="1"/>
  <c r="M17" i="218"/>
  <c r="M38" i="218" s="1"/>
  <c r="L17" i="218"/>
  <c r="K17" i="218"/>
  <c r="K38" i="218" s="1"/>
  <c r="J17" i="218"/>
  <c r="J38" i="218" s="1"/>
  <c r="I17" i="218"/>
  <c r="I38" i="218" s="1"/>
  <c r="H17" i="218"/>
  <c r="G17" i="218"/>
  <c r="G38" i="218" s="1"/>
  <c r="G40" i="218" s="1"/>
  <c r="H39" i="218" s="1"/>
  <c r="F17" i="218"/>
  <c r="F38" i="218" s="1"/>
  <c r="F40" i="218" s="1"/>
  <c r="E17" i="218"/>
  <c r="E38" i="218" s="1"/>
  <c r="E40" i="218" s="1"/>
  <c r="D17" i="218"/>
  <c r="C17" i="218"/>
  <c r="C38" i="218" s="1"/>
  <c r="C40" i="218" s="1"/>
  <c r="AA17" i="219"/>
  <c r="AA38" i="219" s="1"/>
  <c r="AA40" i="219" s="1"/>
  <c r="Y17" i="219"/>
  <c r="Y38" i="219" s="1"/>
  <c r="Y40" i="219" s="1"/>
  <c r="X17" i="219"/>
  <c r="W17" i="219"/>
  <c r="W38" i="219" s="1"/>
  <c r="V17" i="219"/>
  <c r="V38" i="219" s="1"/>
  <c r="U17" i="219"/>
  <c r="U38" i="219" s="1"/>
  <c r="T17" i="219"/>
  <c r="S17" i="219"/>
  <c r="S38" i="219" s="1"/>
  <c r="R17" i="219"/>
  <c r="R38" i="219" s="1"/>
  <c r="Q17" i="219"/>
  <c r="Q38" i="219" s="1"/>
  <c r="P17" i="219"/>
  <c r="O17" i="219"/>
  <c r="O38" i="219" s="1"/>
  <c r="N17" i="219"/>
  <c r="N38" i="219" s="1"/>
  <c r="M17" i="219"/>
  <c r="M38" i="219" s="1"/>
  <c r="L17" i="219"/>
  <c r="K17" i="219"/>
  <c r="K38" i="219" s="1"/>
  <c r="J17" i="219"/>
  <c r="J38" i="219" s="1"/>
  <c r="I17" i="219"/>
  <c r="I38" i="219" s="1"/>
  <c r="H17" i="219"/>
  <c r="G17" i="219"/>
  <c r="G38" i="219" s="1"/>
  <c r="G40" i="219" s="1"/>
  <c r="H39" i="219" s="1"/>
  <c r="F17" i="219"/>
  <c r="F38" i="219" s="1"/>
  <c r="F40" i="219" s="1"/>
  <c r="E17" i="219"/>
  <c r="E38" i="219" s="1"/>
  <c r="E40" i="219" s="1"/>
  <c r="D17" i="219"/>
  <c r="C17" i="219"/>
  <c r="C38" i="219" s="1"/>
  <c r="C40" i="219" s="1"/>
  <c r="AA17" i="220"/>
  <c r="AA38" i="220" s="1"/>
  <c r="AA40" i="220" s="1"/>
  <c r="Y17" i="220"/>
  <c r="X17" i="220"/>
  <c r="W17" i="220"/>
  <c r="W38" i="220" s="1"/>
  <c r="V17" i="220"/>
  <c r="V38" i="220" s="1"/>
  <c r="U17" i="220"/>
  <c r="T17" i="220"/>
  <c r="T38" i="220" s="1"/>
  <c r="S17" i="220"/>
  <c r="S38" i="220" s="1"/>
  <c r="R17" i="220"/>
  <c r="R38" i="220" s="1"/>
  <c r="Q17" i="220"/>
  <c r="P17" i="220"/>
  <c r="O17" i="220"/>
  <c r="O38" i="220" s="1"/>
  <c r="N17" i="220"/>
  <c r="N38" i="220" s="1"/>
  <c r="M17" i="220"/>
  <c r="L17" i="220"/>
  <c r="L38" i="220" s="1"/>
  <c r="K17" i="220"/>
  <c r="K38" i="220" s="1"/>
  <c r="J17" i="220"/>
  <c r="J38" i="220" s="1"/>
  <c r="I17" i="220"/>
  <c r="H17" i="220"/>
  <c r="G17" i="220"/>
  <c r="G38" i="220" s="1"/>
  <c r="G40" i="220" s="1"/>
  <c r="H39" i="220" s="1"/>
  <c r="F17" i="220"/>
  <c r="F38" i="220" s="1"/>
  <c r="F40" i="220" s="1"/>
  <c r="E17" i="220"/>
  <c r="D17" i="220"/>
  <c r="D38" i="220" s="1"/>
  <c r="D40" i="220" s="1"/>
  <c r="C17" i="220"/>
  <c r="C38" i="220" s="1"/>
  <c r="C40" i="220" s="1"/>
  <c r="AA17" i="221"/>
  <c r="AA38" i="221" s="1"/>
  <c r="AA40" i="221" s="1"/>
  <c r="Y17" i="221"/>
  <c r="X17" i="221"/>
  <c r="W17" i="221"/>
  <c r="W38" i="221" s="1"/>
  <c r="V17" i="221"/>
  <c r="V38" i="221" s="1"/>
  <c r="U17" i="221"/>
  <c r="T17" i="221"/>
  <c r="T38" i="221" s="1"/>
  <c r="S17" i="221"/>
  <c r="S38" i="221" s="1"/>
  <c r="R17" i="221"/>
  <c r="R38" i="221" s="1"/>
  <c r="Q17" i="221"/>
  <c r="P17" i="221"/>
  <c r="O17" i="221"/>
  <c r="O38" i="221" s="1"/>
  <c r="N17" i="221"/>
  <c r="N38" i="221" s="1"/>
  <c r="M17" i="221"/>
  <c r="L17" i="221"/>
  <c r="L38" i="221" s="1"/>
  <c r="K17" i="221"/>
  <c r="K38" i="221" s="1"/>
  <c r="J17" i="221"/>
  <c r="J38" i="221" s="1"/>
  <c r="I17" i="221"/>
  <c r="H17" i="221"/>
  <c r="G17" i="221"/>
  <c r="G38" i="221" s="1"/>
  <c r="G40" i="221" s="1"/>
  <c r="H39" i="221" s="1"/>
  <c r="F17" i="221"/>
  <c r="F38" i="221" s="1"/>
  <c r="F40" i="221" s="1"/>
  <c r="E17" i="221"/>
  <c r="D17" i="221"/>
  <c r="D38" i="221" s="1"/>
  <c r="D40" i="221" s="1"/>
  <c r="C17" i="221"/>
  <c r="C38" i="221" s="1"/>
  <c r="C40" i="221" s="1"/>
  <c r="AA17" i="222"/>
  <c r="AA38" i="222" s="1"/>
  <c r="AA40" i="222" s="1"/>
  <c r="Y17" i="222"/>
  <c r="X17" i="222"/>
  <c r="W17" i="222"/>
  <c r="W38" i="222" s="1"/>
  <c r="V17" i="222"/>
  <c r="V38" i="222" s="1"/>
  <c r="U17" i="222"/>
  <c r="T17" i="222"/>
  <c r="T38" i="222" s="1"/>
  <c r="S17" i="222"/>
  <c r="S38" i="222" s="1"/>
  <c r="R17" i="222"/>
  <c r="R38" i="222" s="1"/>
  <c r="Q17" i="222"/>
  <c r="P17" i="222"/>
  <c r="O17" i="222"/>
  <c r="O38" i="222" s="1"/>
  <c r="N17" i="222"/>
  <c r="N38" i="222" s="1"/>
  <c r="M17" i="222"/>
  <c r="L17" i="222"/>
  <c r="L38" i="222" s="1"/>
  <c r="K17" i="222"/>
  <c r="K38" i="222" s="1"/>
  <c r="J17" i="222"/>
  <c r="J38" i="222" s="1"/>
  <c r="I17" i="222"/>
  <c r="H17" i="222"/>
  <c r="G17" i="222"/>
  <c r="G38" i="222" s="1"/>
  <c r="G40" i="222" s="1"/>
  <c r="H39" i="222" s="1"/>
  <c r="F17" i="222"/>
  <c r="F38" i="222" s="1"/>
  <c r="F40" i="222" s="1"/>
  <c r="E17" i="222"/>
  <c r="D17" i="222"/>
  <c r="D38" i="222" s="1"/>
  <c r="D40" i="222" s="1"/>
  <c r="C17" i="222"/>
  <c r="C38" i="222" s="1"/>
  <c r="C40" i="222" s="1"/>
  <c r="AA17" i="223"/>
  <c r="AA38" i="223" s="1"/>
  <c r="AA40" i="223" s="1"/>
  <c r="Z17" i="223"/>
  <c r="Y17" i="223"/>
  <c r="X17" i="223"/>
  <c r="X38" i="223" s="1"/>
  <c r="W17" i="223"/>
  <c r="W38" i="223" s="1"/>
  <c r="V17" i="223"/>
  <c r="U17" i="223"/>
  <c r="U38" i="223" s="1"/>
  <c r="T17" i="223"/>
  <c r="T38" i="223" s="1"/>
  <c r="S17" i="223"/>
  <c r="S38" i="223" s="1"/>
  <c r="R17" i="223"/>
  <c r="Q17" i="223"/>
  <c r="P17" i="223"/>
  <c r="P38" i="223" s="1"/>
  <c r="O17" i="223"/>
  <c r="O38" i="223" s="1"/>
  <c r="N17" i="223"/>
  <c r="M17" i="223"/>
  <c r="M38" i="223" s="1"/>
  <c r="L17" i="223"/>
  <c r="L38" i="223" s="1"/>
  <c r="K17" i="223"/>
  <c r="K38" i="223" s="1"/>
  <c r="J17" i="223"/>
  <c r="I17" i="223"/>
  <c r="H17" i="223"/>
  <c r="H38" i="223" s="1"/>
  <c r="G17" i="223"/>
  <c r="G38" i="223" s="1"/>
  <c r="G40" i="223" s="1"/>
  <c r="H39" i="223" s="1"/>
  <c r="H40" i="223" s="1"/>
  <c r="I39" i="223" s="1"/>
  <c r="F17" i="223"/>
  <c r="E17" i="223"/>
  <c r="E38" i="223" s="1"/>
  <c r="E40" i="223" s="1"/>
  <c r="D17" i="223"/>
  <c r="D38" i="223" s="1"/>
  <c r="D40" i="223" s="1"/>
  <c r="C17" i="223"/>
  <c r="C38" i="223" s="1"/>
  <c r="C40" i="223" s="1"/>
  <c r="AA17" i="224"/>
  <c r="Y17" i="224"/>
  <c r="Y38" i="224" s="1"/>
  <c r="Y40" i="224" s="1"/>
  <c r="X17" i="224"/>
  <c r="X38" i="224" s="1"/>
  <c r="W17" i="224"/>
  <c r="W38" i="224" s="1"/>
  <c r="V17" i="224"/>
  <c r="V38" i="224" s="1"/>
  <c r="U17" i="224"/>
  <c r="U38" i="224" s="1"/>
  <c r="T17" i="224"/>
  <c r="T38" i="224" s="1"/>
  <c r="S17" i="224"/>
  <c r="S38" i="224" s="1"/>
  <c r="R17" i="224"/>
  <c r="Q17" i="224"/>
  <c r="Q38" i="224" s="1"/>
  <c r="P17" i="224"/>
  <c r="P38" i="224" s="1"/>
  <c r="O17" i="224"/>
  <c r="O38" i="224" s="1"/>
  <c r="N17" i="224"/>
  <c r="N38" i="224" s="1"/>
  <c r="M17" i="224"/>
  <c r="M38" i="224" s="1"/>
  <c r="L17" i="224"/>
  <c r="L38" i="224" s="1"/>
  <c r="K17" i="224"/>
  <c r="K38" i="224" s="1"/>
  <c r="J17" i="224"/>
  <c r="I17" i="224"/>
  <c r="I38" i="224" s="1"/>
  <c r="H17" i="224"/>
  <c r="H38" i="224" s="1"/>
  <c r="G17" i="224"/>
  <c r="G38" i="224" s="1"/>
  <c r="G40" i="224" s="1"/>
  <c r="H39" i="224" s="1"/>
  <c r="F17" i="224"/>
  <c r="F38" i="224" s="1"/>
  <c r="F40" i="224" s="1"/>
  <c r="E17" i="224"/>
  <c r="E38" i="224" s="1"/>
  <c r="E40" i="224" s="1"/>
  <c r="D17" i="224"/>
  <c r="D38" i="224" s="1"/>
  <c r="D40" i="224" s="1"/>
  <c r="C17" i="224"/>
  <c r="C38" i="224" s="1"/>
  <c r="C40" i="224" s="1"/>
  <c r="AA17" i="225"/>
  <c r="Z17" i="225"/>
  <c r="Y17" i="225"/>
  <c r="Y38" i="225" s="1"/>
  <c r="Y40" i="225" s="1"/>
  <c r="X17" i="225"/>
  <c r="X38" i="225" s="1"/>
  <c r="W17" i="225"/>
  <c r="W38" i="225" s="1"/>
  <c r="V17" i="225"/>
  <c r="V38" i="225" s="1"/>
  <c r="U17" i="225"/>
  <c r="U38" i="225" s="1"/>
  <c r="T17" i="225"/>
  <c r="T38" i="225" s="1"/>
  <c r="S17" i="225"/>
  <c r="S38" i="225" s="1"/>
  <c r="R17" i="225"/>
  <c r="Q17" i="225"/>
  <c r="Q38" i="225" s="1"/>
  <c r="P17" i="225"/>
  <c r="P38" i="225" s="1"/>
  <c r="O17" i="225"/>
  <c r="O38" i="225" s="1"/>
  <c r="N17" i="225"/>
  <c r="N38" i="225" s="1"/>
  <c r="M17" i="225"/>
  <c r="M38" i="225" s="1"/>
  <c r="L17" i="225"/>
  <c r="L38" i="225" s="1"/>
  <c r="K17" i="225"/>
  <c r="K38" i="225" s="1"/>
  <c r="J17" i="225"/>
  <c r="I17" i="225"/>
  <c r="I38" i="225" s="1"/>
  <c r="H17" i="225"/>
  <c r="H38" i="225" s="1"/>
  <c r="G17" i="225"/>
  <c r="G38" i="225" s="1"/>
  <c r="G40" i="225" s="1"/>
  <c r="H39" i="225" s="1"/>
  <c r="H40" i="225" s="1"/>
  <c r="I39" i="225" s="1"/>
  <c r="F17" i="225"/>
  <c r="F38" i="225" s="1"/>
  <c r="F40" i="225" s="1"/>
  <c r="E17" i="225"/>
  <c r="E38" i="225" s="1"/>
  <c r="E40" i="225" s="1"/>
  <c r="D17" i="225"/>
  <c r="D38" i="225" s="1"/>
  <c r="D40" i="225" s="1"/>
  <c r="C17" i="225"/>
  <c r="C38" i="225" s="1"/>
  <c r="C40" i="225" s="1"/>
  <c r="AA17" i="226"/>
  <c r="Y17" i="226"/>
  <c r="Y38" i="226" s="1"/>
  <c r="Y40" i="226" s="1"/>
  <c r="X17" i="226"/>
  <c r="W17" i="226"/>
  <c r="W38" i="226" s="1"/>
  <c r="V17" i="226"/>
  <c r="V38" i="226" s="1"/>
  <c r="U17" i="226"/>
  <c r="U38" i="226" s="1"/>
  <c r="T17" i="226"/>
  <c r="T38" i="226" s="1"/>
  <c r="S17" i="226"/>
  <c r="S38" i="226" s="1"/>
  <c r="R17" i="226"/>
  <c r="Q17" i="226"/>
  <c r="Q38" i="226" s="1"/>
  <c r="P17" i="226"/>
  <c r="P38" i="226" s="1"/>
  <c r="O17" i="226"/>
  <c r="O38" i="226" s="1"/>
  <c r="N17" i="226"/>
  <c r="N38" i="226" s="1"/>
  <c r="M17" i="226"/>
  <c r="M38" i="226" s="1"/>
  <c r="L17" i="226"/>
  <c r="L38" i="226" s="1"/>
  <c r="K17" i="226"/>
  <c r="K38" i="226" s="1"/>
  <c r="J17" i="226"/>
  <c r="I17" i="226"/>
  <c r="I38" i="226" s="1"/>
  <c r="H17" i="226"/>
  <c r="H38" i="226" s="1"/>
  <c r="G17" i="226"/>
  <c r="G38" i="226" s="1"/>
  <c r="G40" i="226" s="1"/>
  <c r="H39" i="226" s="1"/>
  <c r="H40" i="226" s="1"/>
  <c r="I39" i="226" s="1"/>
  <c r="F17" i="226"/>
  <c r="F38" i="226" s="1"/>
  <c r="F40" i="226" s="1"/>
  <c r="E17" i="226"/>
  <c r="E38" i="226" s="1"/>
  <c r="E40" i="226" s="1"/>
  <c r="D17" i="226"/>
  <c r="D38" i="226" s="1"/>
  <c r="D40" i="226" s="1"/>
  <c r="C17" i="226"/>
  <c r="C38" i="226" s="1"/>
  <c r="C40" i="226" s="1"/>
  <c r="AA17" i="227"/>
  <c r="Y17" i="227"/>
  <c r="Y38" i="227" s="1"/>
  <c r="Y40" i="227" s="1"/>
  <c r="X17" i="227"/>
  <c r="W17" i="227"/>
  <c r="W38" i="227" s="1"/>
  <c r="V17" i="227"/>
  <c r="V38" i="227" s="1"/>
  <c r="U17" i="227"/>
  <c r="U38" i="227" s="1"/>
  <c r="T17" i="227"/>
  <c r="T38" i="227" s="1"/>
  <c r="S17" i="227"/>
  <c r="S38" i="227" s="1"/>
  <c r="R17" i="227"/>
  <c r="R38" i="227" s="1"/>
  <c r="Q17" i="227"/>
  <c r="Q38" i="227" s="1"/>
  <c r="P17" i="227"/>
  <c r="P38" i="227" s="1"/>
  <c r="O17" i="227"/>
  <c r="O38" i="227" s="1"/>
  <c r="N17" i="227"/>
  <c r="N38" i="227" s="1"/>
  <c r="M17" i="227"/>
  <c r="M38" i="227" s="1"/>
  <c r="L17" i="227"/>
  <c r="L38" i="227" s="1"/>
  <c r="K17" i="227"/>
  <c r="K38" i="227" s="1"/>
  <c r="J17" i="227"/>
  <c r="J38" i="227" s="1"/>
  <c r="I17" i="227"/>
  <c r="I38" i="227" s="1"/>
  <c r="H17" i="227"/>
  <c r="H38" i="227" s="1"/>
  <c r="G17" i="227"/>
  <c r="G38" i="227" s="1"/>
  <c r="G40" i="227" s="1"/>
  <c r="H39" i="227" s="1"/>
  <c r="H40" i="227" s="1"/>
  <c r="I39" i="227" s="1"/>
  <c r="I40" i="227" s="1"/>
  <c r="F17" i="227"/>
  <c r="F38" i="227" s="1"/>
  <c r="F40" i="227" s="1"/>
  <c r="E17" i="227"/>
  <c r="E38" i="227" s="1"/>
  <c r="E40" i="227" s="1"/>
  <c r="D17" i="227"/>
  <c r="D38" i="227" s="1"/>
  <c r="D40" i="227" s="1"/>
  <c r="C17" i="227"/>
  <c r="C38" i="227" s="1"/>
  <c r="C40" i="227" s="1"/>
  <c r="AA17" i="228"/>
  <c r="AA38" i="228" s="1"/>
  <c r="AA40" i="228" s="1"/>
  <c r="Y17" i="228"/>
  <c r="Y38" i="228" s="1"/>
  <c r="Y40" i="228" s="1"/>
  <c r="X17" i="228"/>
  <c r="W17" i="228"/>
  <c r="W38" i="228" s="1"/>
  <c r="V17" i="228"/>
  <c r="V38" i="228" s="1"/>
  <c r="U17" i="228"/>
  <c r="U38" i="228" s="1"/>
  <c r="T17" i="228"/>
  <c r="T38" i="228" s="1"/>
  <c r="S17" i="228"/>
  <c r="S38" i="228" s="1"/>
  <c r="R17" i="228"/>
  <c r="R38" i="228" s="1"/>
  <c r="Q17" i="228"/>
  <c r="Q38" i="228" s="1"/>
  <c r="P17" i="228"/>
  <c r="P38" i="228" s="1"/>
  <c r="O17" i="228"/>
  <c r="O38" i="228" s="1"/>
  <c r="N17" i="228"/>
  <c r="N38" i="228" s="1"/>
  <c r="M17" i="228"/>
  <c r="M38" i="228" s="1"/>
  <c r="L17" i="228"/>
  <c r="L38" i="228" s="1"/>
  <c r="K17" i="228"/>
  <c r="K38" i="228" s="1"/>
  <c r="J17" i="228"/>
  <c r="J38" i="228" s="1"/>
  <c r="I17" i="228"/>
  <c r="I38" i="228" s="1"/>
  <c r="H17" i="228"/>
  <c r="H38" i="228" s="1"/>
  <c r="G17" i="228"/>
  <c r="G38" i="228" s="1"/>
  <c r="G40" i="228" s="1"/>
  <c r="H39" i="228" s="1"/>
  <c r="H40" i="228" s="1"/>
  <c r="I39" i="228" s="1"/>
  <c r="F17" i="228"/>
  <c r="F38" i="228" s="1"/>
  <c r="F40" i="228" s="1"/>
  <c r="E17" i="228"/>
  <c r="E38" i="228" s="1"/>
  <c r="E40" i="228" s="1"/>
  <c r="D17" i="228"/>
  <c r="D38" i="228" s="1"/>
  <c r="D40" i="228" s="1"/>
  <c r="C17" i="228"/>
  <c r="C38" i="228" s="1"/>
  <c r="C40" i="228" s="1"/>
  <c r="AA17" i="229"/>
  <c r="AA38" i="229" s="1"/>
  <c r="AA40" i="229" s="1"/>
  <c r="Y17" i="229"/>
  <c r="Y38" i="229" s="1"/>
  <c r="X17" i="229"/>
  <c r="W17" i="229"/>
  <c r="W38" i="229" s="1"/>
  <c r="V17" i="229"/>
  <c r="V38" i="229" s="1"/>
  <c r="U17" i="229"/>
  <c r="U38" i="229" s="1"/>
  <c r="T17" i="229"/>
  <c r="T38" i="229" s="1"/>
  <c r="S17" i="229"/>
  <c r="S38" i="229" s="1"/>
  <c r="R17" i="229"/>
  <c r="R38" i="229" s="1"/>
  <c r="Q17" i="229"/>
  <c r="Q38" i="229" s="1"/>
  <c r="P17" i="229"/>
  <c r="P38" i="229" s="1"/>
  <c r="O17" i="229"/>
  <c r="O38" i="229" s="1"/>
  <c r="N17" i="229"/>
  <c r="N38" i="229" s="1"/>
  <c r="M17" i="229"/>
  <c r="M38" i="229" s="1"/>
  <c r="L17" i="229"/>
  <c r="L38" i="229" s="1"/>
  <c r="K17" i="229"/>
  <c r="K38" i="229" s="1"/>
  <c r="J17" i="229"/>
  <c r="J38" i="229" s="1"/>
  <c r="I17" i="229"/>
  <c r="I38" i="229" s="1"/>
  <c r="H17" i="229"/>
  <c r="H38" i="229" s="1"/>
  <c r="G17" i="229"/>
  <c r="G38" i="229" s="1"/>
  <c r="G40" i="229" s="1"/>
  <c r="H39" i="229" s="1"/>
  <c r="H40" i="229" s="1"/>
  <c r="I39" i="229" s="1"/>
  <c r="F17" i="229"/>
  <c r="F38" i="229" s="1"/>
  <c r="F40" i="229" s="1"/>
  <c r="E17" i="229"/>
  <c r="E38" i="229" s="1"/>
  <c r="E40" i="229" s="1"/>
  <c r="D17" i="229"/>
  <c r="D38" i="229" s="1"/>
  <c r="D40" i="229" s="1"/>
  <c r="C17" i="229"/>
  <c r="C38" i="229" s="1"/>
  <c r="C40" i="229" s="1"/>
  <c r="AA17" i="230"/>
  <c r="AA38" i="230" s="1"/>
  <c r="AA40" i="230" s="1"/>
  <c r="Y17" i="230"/>
  <c r="Y38" i="230" s="1"/>
  <c r="Y40" i="230" s="1"/>
  <c r="X17" i="230"/>
  <c r="W17" i="230"/>
  <c r="W38" i="230" s="1"/>
  <c r="V17" i="230"/>
  <c r="V38" i="230" s="1"/>
  <c r="U17" i="230"/>
  <c r="U38" i="230" s="1"/>
  <c r="T17" i="230"/>
  <c r="T38" i="230" s="1"/>
  <c r="S17" i="230"/>
  <c r="S38" i="230" s="1"/>
  <c r="R17" i="230"/>
  <c r="R38" i="230" s="1"/>
  <c r="Q17" i="230"/>
  <c r="Q38" i="230" s="1"/>
  <c r="P17" i="230"/>
  <c r="P38" i="230" s="1"/>
  <c r="O17" i="230"/>
  <c r="O38" i="230" s="1"/>
  <c r="N17" i="230"/>
  <c r="N38" i="230" s="1"/>
  <c r="M17" i="230"/>
  <c r="M38" i="230" s="1"/>
  <c r="L17" i="230"/>
  <c r="L38" i="230" s="1"/>
  <c r="K17" i="230"/>
  <c r="K38" i="230" s="1"/>
  <c r="J17" i="230"/>
  <c r="J38" i="230" s="1"/>
  <c r="I17" i="230"/>
  <c r="I38" i="230" s="1"/>
  <c r="H17" i="230"/>
  <c r="H38" i="230" s="1"/>
  <c r="G17" i="230"/>
  <c r="G38" i="230" s="1"/>
  <c r="G40" i="230" s="1"/>
  <c r="H39" i="230" s="1"/>
  <c r="H40" i="230" s="1"/>
  <c r="I39" i="230" s="1"/>
  <c r="F17" i="230"/>
  <c r="F38" i="230" s="1"/>
  <c r="F40" i="230" s="1"/>
  <c r="E17" i="230"/>
  <c r="E38" i="230" s="1"/>
  <c r="E40" i="230" s="1"/>
  <c r="D17" i="230"/>
  <c r="D38" i="230" s="1"/>
  <c r="D40" i="230" s="1"/>
  <c r="C17" i="230"/>
  <c r="C38" i="230" s="1"/>
  <c r="C40" i="230" s="1"/>
  <c r="AA17" i="231"/>
  <c r="AA38" i="231" s="1"/>
  <c r="AA40" i="231" s="1"/>
  <c r="Y17" i="231"/>
  <c r="X17" i="231"/>
  <c r="X38" i="231" s="1"/>
  <c r="W17" i="231"/>
  <c r="W38" i="231" s="1"/>
  <c r="V17" i="231"/>
  <c r="V38" i="231" s="1"/>
  <c r="U17" i="231"/>
  <c r="U38" i="231" s="1"/>
  <c r="T17" i="231"/>
  <c r="T38" i="231" s="1"/>
  <c r="S17" i="231"/>
  <c r="S38" i="231" s="1"/>
  <c r="R17" i="231"/>
  <c r="R38" i="231" s="1"/>
  <c r="Q17" i="231"/>
  <c r="Q38" i="231" s="1"/>
  <c r="P17" i="231"/>
  <c r="P38" i="231" s="1"/>
  <c r="O17" i="231"/>
  <c r="O38" i="231" s="1"/>
  <c r="N17" i="231"/>
  <c r="N38" i="231" s="1"/>
  <c r="M17" i="231"/>
  <c r="M38" i="231" s="1"/>
  <c r="L17" i="231"/>
  <c r="L38" i="231" s="1"/>
  <c r="K17" i="231"/>
  <c r="K38" i="231" s="1"/>
  <c r="J17" i="231"/>
  <c r="J38" i="231" s="1"/>
  <c r="I17" i="231"/>
  <c r="I38" i="231" s="1"/>
  <c r="H17" i="231"/>
  <c r="H38" i="231" s="1"/>
  <c r="G17" i="231"/>
  <c r="G38" i="231" s="1"/>
  <c r="G40" i="231" s="1"/>
  <c r="H39" i="231" s="1"/>
  <c r="H40" i="231" s="1"/>
  <c r="I39" i="231" s="1"/>
  <c r="F17" i="231"/>
  <c r="F38" i="231" s="1"/>
  <c r="F40" i="231" s="1"/>
  <c r="E17" i="231"/>
  <c r="E38" i="231" s="1"/>
  <c r="E40" i="231" s="1"/>
  <c r="D17" i="231"/>
  <c r="D38" i="231" s="1"/>
  <c r="D40" i="231" s="1"/>
  <c r="C17" i="231"/>
  <c r="C38" i="231" s="1"/>
  <c r="C40" i="231" s="1"/>
  <c r="AA17" i="232"/>
  <c r="AA38" i="232" s="1"/>
  <c r="AA40" i="232" s="1"/>
  <c r="Z17" i="232"/>
  <c r="Y17" i="232"/>
  <c r="Y38" i="232" s="1"/>
  <c r="Y40" i="232" s="1"/>
  <c r="X17" i="232"/>
  <c r="X38" i="232" s="1"/>
  <c r="W17" i="232"/>
  <c r="W38" i="232" s="1"/>
  <c r="V17" i="232"/>
  <c r="V38" i="232" s="1"/>
  <c r="U17" i="232"/>
  <c r="U38" i="232" s="1"/>
  <c r="T17" i="232"/>
  <c r="T38" i="232" s="1"/>
  <c r="S17" i="232"/>
  <c r="S38" i="232" s="1"/>
  <c r="R17" i="232"/>
  <c r="R38" i="232" s="1"/>
  <c r="Q17" i="232"/>
  <c r="Q38" i="232" s="1"/>
  <c r="P17" i="232"/>
  <c r="P38" i="232" s="1"/>
  <c r="O17" i="232"/>
  <c r="O38" i="232" s="1"/>
  <c r="N17" i="232"/>
  <c r="N38" i="232" s="1"/>
  <c r="M17" i="232"/>
  <c r="M38" i="232" s="1"/>
  <c r="L17" i="232"/>
  <c r="L38" i="232" s="1"/>
  <c r="K17" i="232"/>
  <c r="K38" i="232" s="1"/>
  <c r="J17" i="232"/>
  <c r="J38" i="232" s="1"/>
  <c r="I17" i="232"/>
  <c r="I38" i="232" s="1"/>
  <c r="H17" i="232"/>
  <c r="H38" i="232" s="1"/>
  <c r="G17" i="232"/>
  <c r="G38" i="232" s="1"/>
  <c r="G40" i="232" s="1"/>
  <c r="H39" i="232" s="1"/>
  <c r="H40" i="232" s="1"/>
  <c r="I39" i="232" s="1"/>
  <c r="I40" i="232" s="1"/>
  <c r="J40" i="232" s="1"/>
  <c r="F17" i="232"/>
  <c r="F38" i="232" s="1"/>
  <c r="F40" i="232" s="1"/>
  <c r="E17" i="232"/>
  <c r="E38" i="232" s="1"/>
  <c r="E40" i="232" s="1"/>
  <c r="D17" i="232"/>
  <c r="D38" i="232" s="1"/>
  <c r="D40" i="232" s="1"/>
  <c r="C17" i="232"/>
  <c r="C38" i="232" s="1"/>
  <c r="C40" i="232" s="1"/>
  <c r="AA17" i="233"/>
  <c r="AA38" i="233" s="1"/>
  <c r="AA40" i="233" s="1"/>
  <c r="Y17" i="233"/>
  <c r="Y38" i="233" s="1"/>
  <c r="Y40" i="233" s="1"/>
  <c r="X17" i="233"/>
  <c r="W17" i="233"/>
  <c r="W38" i="233" s="1"/>
  <c r="V17" i="233"/>
  <c r="V38" i="233" s="1"/>
  <c r="U17" i="233"/>
  <c r="U38" i="233" s="1"/>
  <c r="T17" i="233"/>
  <c r="S17" i="233"/>
  <c r="S38" i="233" s="1"/>
  <c r="R17" i="233"/>
  <c r="R38" i="233" s="1"/>
  <c r="Q17" i="233"/>
  <c r="Q38" i="233" s="1"/>
  <c r="P17" i="233"/>
  <c r="O17" i="233"/>
  <c r="O38" i="233" s="1"/>
  <c r="N17" i="233"/>
  <c r="N38" i="233" s="1"/>
  <c r="M17" i="233"/>
  <c r="M38" i="233" s="1"/>
  <c r="L17" i="233"/>
  <c r="K17" i="233"/>
  <c r="K38" i="233" s="1"/>
  <c r="J17" i="233"/>
  <c r="J38" i="233" s="1"/>
  <c r="I17" i="233"/>
  <c r="I38" i="233" s="1"/>
  <c r="H17" i="233"/>
  <c r="G17" i="233"/>
  <c r="G38" i="233" s="1"/>
  <c r="G40" i="233" s="1"/>
  <c r="H39" i="233" s="1"/>
  <c r="F17" i="233"/>
  <c r="F38" i="233" s="1"/>
  <c r="F40" i="233" s="1"/>
  <c r="E17" i="233"/>
  <c r="E38" i="233" s="1"/>
  <c r="E40" i="233" s="1"/>
  <c r="D17" i="233"/>
  <c r="C17" i="233"/>
  <c r="C38" i="233" s="1"/>
  <c r="C40" i="233" s="1"/>
  <c r="AA17" i="234"/>
  <c r="AA38" i="234" s="1"/>
  <c r="AA40" i="234" s="1"/>
  <c r="Y17" i="234"/>
  <c r="Y38" i="234" s="1"/>
  <c r="Y40" i="234" s="1"/>
  <c r="X17" i="234"/>
  <c r="Z17" i="234" s="1"/>
  <c r="W17" i="234"/>
  <c r="W38" i="234" s="1"/>
  <c r="V17" i="234"/>
  <c r="V38" i="234" s="1"/>
  <c r="U17" i="234"/>
  <c r="U38" i="234" s="1"/>
  <c r="T17" i="234"/>
  <c r="S17" i="234"/>
  <c r="S38" i="234" s="1"/>
  <c r="R17" i="234"/>
  <c r="R38" i="234" s="1"/>
  <c r="Q17" i="234"/>
  <c r="Q38" i="234" s="1"/>
  <c r="P17" i="234"/>
  <c r="O17" i="234"/>
  <c r="O38" i="234" s="1"/>
  <c r="N17" i="234"/>
  <c r="N38" i="234" s="1"/>
  <c r="M17" i="234"/>
  <c r="M38" i="234" s="1"/>
  <c r="L17" i="234"/>
  <c r="K17" i="234"/>
  <c r="K38" i="234" s="1"/>
  <c r="J17" i="234"/>
  <c r="J38" i="234" s="1"/>
  <c r="I17" i="234"/>
  <c r="I38" i="234" s="1"/>
  <c r="H17" i="234"/>
  <c r="G17" i="234"/>
  <c r="G38" i="234" s="1"/>
  <c r="G40" i="234" s="1"/>
  <c r="H39" i="234" s="1"/>
  <c r="F17" i="234"/>
  <c r="F38" i="234" s="1"/>
  <c r="F40" i="234" s="1"/>
  <c r="E17" i="234"/>
  <c r="E38" i="234" s="1"/>
  <c r="E40" i="234" s="1"/>
  <c r="D17" i="234"/>
  <c r="C17" i="234"/>
  <c r="C38" i="234" s="1"/>
  <c r="C40" i="234" s="1"/>
  <c r="AA17" i="235"/>
  <c r="AA38" i="235" s="1"/>
  <c r="AA40" i="235" s="1"/>
  <c r="Y17" i="235"/>
  <c r="Y38" i="235" s="1"/>
  <c r="Y40" i="235" s="1"/>
  <c r="X17" i="235"/>
  <c r="W17" i="235"/>
  <c r="W38" i="235" s="1"/>
  <c r="V17" i="235"/>
  <c r="V38" i="235" s="1"/>
  <c r="U17" i="235"/>
  <c r="U38" i="235" s="1"/>
  <c r="T17" i="235"/>
  <c r="S17" i="235"/>
  <c r="S38" i="235" s="1"/>
  <c r="R17" i="235"/>
  <c r="R38" i="235" s="1"/>
  <c r="Q17" i="235"/>
  <c r="Q38" i="235" s="1"/>
  <c r="P17" i="235"/>
  <c r="O17" i="235"/>
  <c r="O38" i="235" s="1"/>
  <c r="N17" i="235"/>
  <c r="N38" i="235" s="1"/>
  <c r="M17" i="235"/>
  <c r="M38" i="235" s="1"/>
  <c r="L17" i="235"/>
  <c r="K17" i="235"/>
  <c r="K38" i="235" s="1"/>
  <c r="J17" i="235"/>
  <c r="J38" i="235" s="1"/>
  <c r="I17" i="235"/>
  <c r="I38" i="235" s="1"/>
  <c r="H17" i="235"/>
  <c r="G17" i="235"/>
  <c r="G38" i="235" s="1"/>
  <c r="G40" i="235" s="1"/>
  <c r="H39" i="235" s="1"/>
  <c r="F17" i="235"/>
  <c r="F38" i="235" s="1"/>
  <c r="F40" i="235" s="1"/>
  <c r="E17" i="235"/>
  <c r="E38" i="235" s="1"/>
  <c r="E40" i="235" s="1"/>
  <c r="D17" i="235"/>
  <c r="C17" i="235"/>
  <c r="C38" i="235" s="1"/>
  <c r="C40" i="235" s="1"/>
  <c r="AA17" i="236"/>
  <c r="AA38" i="236" s="1"/>
  <c r="AA40" i="236" s="1"/>
  <c r="Y17" i="236"/>
  <c r="Y38" i="236" s="1"/>
  <c r="Y40" i="236" s="1"/>
  <c r="X17" i="236"/>
  <c r="W17" i="236"/>
  <c r="W38" i="236" s="1"/>
  <c r="V17" i="236"/>
  <c r="V38" i="236" s="1"/>
  <c r="U17" i="236"/>
  <c r="U38" i="236" s="1"/>
  <c r="T17" i="236"/>
  <c r="S17" i="236"/>
  <c r="S38" i="236" s="1"/>
  <c r="R17" i="236"/>
  <c r="R38" i="236" s="1"/>
  <c r="Q17" i="236"/>
  <c r="Q38" i="236" s="1"/>
  <c r="P17" i="236"/>
  <c r="O17" i="236"/>
  <c r="O38" i="236" s="1"/>
  <c r="N17" i="236"/>
  <c r="N38" i="236" s="1"/>
  <c r="M17" i="236"/>
  <c r="M38" i="236" s="1"/>
  <c r="L17" i="236"/>
  <c r="K17" i="236"/>
  <c r="K38" i="236" s="1"/>
  <c r="J17" i="236"/>
  <c r="J38" i="236" s="1"/>
  <c r="I17" i="236"/>
  <c r="I38" i="236" s="1"/>
  <c r="H17" i="236"/>
  <c r="H38" i="236" s="1"/>
  <c r="G17" i="236"/>
  <c r="G38" i="236" s="1"/>
  <c r="G40" i="236" s="1"/>
  <c r="H39" i="236" s="1"/>
  <c r="F17" i="236"/>
  <c r="F38" i="236" s="1"/>
  <c r="F40" i="236" s="1"/>
  <c r="E17" i="236"/>
  <c r="E38" i="236" s="1"/>
  <c r="E40" i="236" s="1"/>
  <c r="D17" i="236"/>
  <c r="C17" i="236"/>
  <c r="C38" i="236" s="1"/>
  <c r="C40" i="236" s="1"/>
  <c r="AA17" i="237"/>
  <c r="AA38" i="237" s="1"/>
  <c r="AA40" i="237" s="1"/>
  <c r="Y17" i="237"/>
  <c r="Y38" i="237" s="1"/>
  <c r="X17" i="237"/>
  <c r="W17" i="237"/>
  <c r="W38" i="237" s="1"/>
  <c r="V17" i="237"/>
  <c r="V38" i="237" s="1"/>
  <c r="U17" i="237"/>
  <c r="U38" i="237" s="1"/>
  <c r="T17" i="237"/>
  <c r="S17" i="237"/>
  <c r="S38" i="237" s="1"/>
  <c r="R17" i="237"/>
  <c r="R38" i="237" s="1"/>
  <c r="Q17" i="237"/>
  <c r="Q38" i="237" s="1"/>
  <c r="P17" i="237"/>
  <c r="O17" i="237"/>
  <c r="O38" i="237" s="1"/>
  <c r="N17" i="237"/>
  <c r="N38" i="237" s="1"/>
  <c r="M17" i="237"/>
  <c r="M38" i="237" s="1"/>
  <c r="L17" i="237"/>
  <c r="K17" i="237"/>
  <c r="K38" i="237" s="1"/>
  <c r="J17" i="237"/>
  <c r="J38" i="237" s="1"/>
  <c r="I17" i="237"/>
  <c r="I38" i="237" s="1"/>
  <c r="H17" i="237"/>
  <c r="G17" i="237"/>
  <c r="G38" i="237" s="1"/>
  <c r="G40" i="237" s="1"/>
  <c r="H39" i="237" s="1"/>
  <c r="F17" i="237"/>
  <c r="F38" i="237" s="1"/>
  <c r="F40" i="237" s="1"/>
  <c r="E17" i="237"/>
  <c r="E38" i="237" s="1"/>
  <c r="E40" i="237" s="1"/>
  <c r="D17" i="237"/>
  <c r="C17" i="237"/>
  <c r="C38" i="237" s="1"/>
  <c r="C40" i="237" s="1"/>
  <c r="AA17" i="238"/>
  <c r="AA38" i="238" s="1"/>
  <c r="AA40" i="238" s="1"/>
  <c r="Y17" i="238"/>
  <c r="Y38" i="238" s="1"/>
  <c r="Y40" i="238" s="1"/>
  <c r="X17" i="238"/>
  <c r="W17" i="238"/>
  <c r="W38" i="238" s="1"/>
  <c r="V17" i="238"/>
  <c r="V38" i="238" s="1"/>
  <c r="U17" i="238"/>
  <c r="U38" i="238" s="1"/>
  <c r="T17" i="238"/>
  <c r="S17" i="238"/>
  <c r="S38" i="238" s="1"/>
  <c r="R17" i="238"/>
  <c r="R38" i="238" s="1"/>
  <c r="Q17" i="238"/>
  <c r="Q38" i="238" s="1"/>
  <c r="P17" i="238"/>
  <c r="O17" i="238"/>
  <c r="O38" i="238" s="1"/>
  <c r="N17" i="238"/>
  <c r="N38" i="238" s="1"/>
  <c r="M17" i="238"/>
  <c r="M38" i="238" s="1"/>
  <c r="L17" i="238"/>
  <c r="K17" i="238"/>
  <c r="K38" i="238" s="1"/>
  <c r="J17" i="238"/>
  <c r="J38" i="238" s="1"/>
  <c r="I17" i="238"/>
  <c r="I38" i="238" s="1"/>
  <c r="H17" i="238"/>
  <c r="G17" i="238"/>
  <c r="G38" i="238" s="1"/>
  <c r="G40" i="238" s="1"/>
  <c r="H39" i="238" s="1"/>
  <c r="F17" i="238"/>
  <c r="F38" i="238" s="1"/>
  <c r="F40" i="238" s="1"/>
  <c r="E17" i="238"/>
  <c r="E38" i="238" s="1"/>
  <c r="E40" i="238" s="1"/>
  <c r="D17" i="238"/>
  <c r="C17" i="238"/>
  <c r="C38" i="238" s="1"/>
  <c r="C40" i="238" s="1"/>
  <c r="AA17" i="239"/>
  <c r="AA38" i="239" s="1"/>
  <c r="AA40" i="239" s="1"/>
  <c r="Y17" i="239"/>
  <c r="X17" i="239"/>
  <c r="W17" i="239"/>
  <c r="W38" i="239" s="1"/>
  <c r="V17" i="239"/>
  <c r="V38" i="239" s="1"/>
  <c r="U17" i="239"/>
  <c r="U38" i="239" s="1"/>
  <c r="T17" i="239"/>
  <c r="S17" i="239"/>
  <c r="S38" i="239" s="1"/>
  <c r="R17" i="239"/>
  <c r="R38" i="239" s="1"/>
  <c r="Q17" i="239"/>
  <c r="Q38" i="239" s="1"/>
  <c r="P17" i="239"/>
  <c r="P38" i="239" s="1"/>
  <c r="O17" i="239"/>
  <c r="O38" i="239" s="1"/>
  <c r="N17" i="239"/>
  <c r="N38" i="239" s="1"/>
  <c r="M17" i="239"/>
  <c r="M38" i="239" s="1"/>
  <c r="L17" i="239"/>
  <c r="K17" i="239"/>
  <c r="K38" i="239" s="1"/>
  <c r="J17" i="239"/>
  <c r="J38" i="239" s="1"/>
  <c r="I17" i="239"/>
  <c r="I38" i="239" s="1"/>
  <c r="H17" i="239"/>
  <c r="G17" i="239"/>
  <c r="G38" i="239" s="1"/>
  <c r="G40" i="239" s="1"/>
  <c r="H39" i="239" s="1"/>
  <c r="F17" i="239"/>
  <c r="F38" i="239" s="1"/>
  <c r="F40" i="239" s="1"/>
  <c r="E17" i="239"/>
  <c r="E38" i="239" s="1"/>
  <c r="E40" i="239" s="1"/>
  <c r="D17" i="239"/>
  <c r="C17" i="239"/>
  <c r="C38" i="239" s="1"/>
  <c r="C40" i="239" s="1"/>
  <c r="AA17" i="240"/>
  <c r="AA38" i="240" s="1"/>
  <c r="AA40" i="240" s="1"/>
  <c r="Y17" i="240"/>
  <c r="X17" i="240"/>
  <c r="X38" i="240" s="1"/>
  <c r="W17" i="240"/>
  <c r="W38" i="240" s="1"/>
  <c r="V17" i="240"/>
  <c r="V38" i="240" s="1"/>
  <c r="U17" i="240"/>
  <c r="T17" i="240"/>
  <c r="T38" i="240" s="1"/>
  <c r="S17" i="240"/>
  <c r="S38" i="240" s="1"/>
  <c r="R17" i="240"/>
  <c r="R38" i="240" s="1"/>
  <c r="Q17" i="240"/>
  <c r="P17" i="240"/>
  <c r="P38" i="240" s="1"/>
  <c r="O17" i="240"/>
  <c r="O38" i="240" s="1"/>
  <c r="N17" i="240"/>
  <c r="N38" i="240" s="1"/>
  <c r="M17" i="240"/>
  <c r="L17" i="240"/>
  <c r="L38" i="240" s="1"/>
  <c r="K17" i="240"/>
  <c r="K38" i="240" s="1"/>
  <c r="J17" i="240"/>
  <c r="J38" i="240" s="1"/>
  <c r="I17" i="240"/>
  <c r="H17" i="240"/>
  <c r="H38" i="240" s="1"/>
  <c r="G17" i="240"/>
  <c r="G38" i="240" s="1"/>
  <c r="G40" i="240" s="1"/>
  <c r="H39" i="240" s="1"/>
  <c r="F17" i="240"/>
  <c r="F38" i="240" s="1"/>
  <c r="F40" i="240" s="1"/>
  <c r="E17" i="240"/>
  <c r="D17" i="240"/>
  <c r="D38" i="240" s="1"/>
  <c r="D40" i="240" s="1"/>
  <c r="C17" i="240"/>
  <c r="C38" i="240" s="1"/>
  <c r="C40" i="240" s="1"/>
  <c r="AA17" i="241"/>
  <c r="AA38" i="241" s="1"/>
  <c r="AA40" i="241" s="1"/>
  <c r="Y17" i="241"/>
  <c r="Y38" i="241" s="1"/>
  <c r="Y40" i="241" s="1"/>
  <c r="X17" i="241"/>
  <c r="X38" i="241" s="1"/>
  <c r="W17" i="241"/>
  <c r="W38" i="241" s="1"/>
  <c r="V17" i="241"/>
  <c r="U17" i="241"/>
  <c r="U38" i="241" s="1"/>
  <c r="T17" i="241"/>
  <c r="T38" i="241" s="1"/>
  <c r="S17" i="241"/>
  <c r="S38" i="241" s="1"/>
  <c r="R17" i="241"/>
  <c r="Q17" i="241"/>
  <c r="Q38" i="241" s="1"/>
  <c r="P17" i="241"/>
  <c r="P38" i="241" s="1"/>
  <c r="O17" i="241"/>
  <c r="O38" i="241" s="1"/>
  <c r="N17" i="241"/>
  <c r="M17" i="241"/>
  <c r="M38" i="241" s="1"/>
  <c r="L17" i="241"/>
  <c r="L38" i="241" s="1"/>
  <c r="K17" i="241"/>
  <c r="K38" i="241" s="1"/>
  <c r="J17" i="241"/>
  <c r="I17" i="241"/>
  <c r="I38" i="241" s="1"/>
  <c r="H17" i="241"/>
  <c r="H38" i="241" s="1"/>
  <c r="G17" i="241"/>
  <c r="G38" i="241" s="1"/>
  <c r="G40" i="241" s="1"/>
  <c r="H39" i="241" s="1"/>
  <c r="F17" i="241"/>
  <c r="E17" i="241"/>
  <c r="E38" i="241" s="1"/>
  <c r="E40" i="241" s="1"/>
  <c r="D17" i="241"/>
  <c r="D38" i="241" s="1"/>
  <c r="D40" i="241" s="1"/>
  <c r="C17" i="241"/>
  <c r="C38" i="241" s="1"/>
  <c r="C40" i="241" s="1"/>
  <c r="AA17" i="242"/>
  <c r="AA38" i="242" s="1"/>
  <c r="AA40" i="242" s="1"/>
  <c r="Y17" i="242"/>
  <c r="Y38" i="242" s="1"/>
  <c r="Y40" i="242" s="1"/>
  <c r="X17" i="242"/>
  <c r="W17" i="242"/>
  <c r="W38" i="242" s="1"/>
  <c r="V17" i="242"/>
  <c r="U17" i="242"/>
  <c r="U38" i="242" s="1"/>
  <c r="T17" i="242"/>
  <c r="T38" i="242" s="1"/>
  <c r="S17" i="242"/>
  <c r="S38" i="242" s="1"/>
  <c r="R17" i="242"/>
  <c r="Q17" i="242"/>
  <c r="Q38" i="242" s="1"/>
  <c r="P17" i="242"/>
  <c r="P38" i="242" s="1"/>
  <c r="O17" i="242"/>
  <c r="O38" i="242" s="1"/>
  <c r="N17" i="242"/>
  <c r="M17" i="242"/>
  <c r="M38" i="242" s="1"/>
  <c r="L17" i="242"/>
  <c r="L38" i="242" s="1"/>
  <c r="K17" i="242"/>
  <c r="K38" i="242" s="1"/>
  <c r="J17" i="242"/>
  <c r="I17" i="242"/>
  <c r="I38" i="242" s="1"/>
  <c r="H17" i="242"/>
  <c r="H38" i="242" s="1"/>
  <c r="G17" i="242"/>
  <c r="G38" i="242" s="1"/>
  <c r="G40" i="242" s="1"/>
  <c r="H39" i="242" s="1"/>
  <c r="F17" i="242"/>
  <c r="E17" i="242"/>
  <c r="E38" i="242" s="1"/>
  <c r="E40" i="242" s="1"/>
  <c r="D17" i="242"/>
  <c r="D38" i="242" s="1"/>
  <c r="D40" i="242" s="1"/>
  <c r="C17" i="242"/>
  <c r="C38" i="242" s="1"/>
  <c r="C40" i="242" s="1"/>
  <c r="AA17" i="243"/>
  <c r="Y17" i="243"/>
  <c r="Y38" i="243" s="1"/>
  <c r="Y40" i="243" s="1"/>
  <c r="X17" i="243"/>
  <c r="W17" i="243"/>
  <c r="W38" i="243" s="1"/>
  <c r="V17" i="243"/>
  <c r="U17" i="243"/>
  <c r="U38" i="243" s="1"/>
  <c r="T17" i="243"/>
  <c r="T38" i="243" s="1"/>
  <c r="S17" i="243"/>
  <c r="S38" i="243" s="1"/>
  <c r="R17" i="243"/>
  <c r="Q17" i="243"/>
  <c r="Q38" i="243" s="1"/>
  <c r="P17" i="243"/>
  <c r="P38" i="243" s="1"/>
  <c r="O17" i="243"/>
  <c r="O38" i="243" s="1"/>
  <c r="N17" i="243"/>
  <c r="M17" i="243"/>
  <c r="M38" i="243" s="1"/>
  <c r="L17" i="243"/>
  <c r="L38" i="243" s="1"/>
  <c r="K17" i="243"/>
  <c r="K38" i="243" s="1"/>
  <c r="J17" i="243"/>
  <c r="I17" i="243"/>
  <c r="I38" i="243" s="1"/>
  <c r="H17" i="243"/>
  <c r="H38" i="243" s="1"/>
  <c r="G17" i="243"/>
  <c r="G38" i="243" s="1"/>
  <c r="G40" i="243" s="1"/>
  <c r="H39" i="243" s="1"/>
  <c r="F17" i="243"/>
  <c r="E17" i="243"/>
  <c r="E38" i="243" s="1"/>
  <c r="E40" i="243" s="1"/>
  <c r="D17" i="243"/>
  <c r="D38" i="243" s="1"/>
  <c r="D40" i="243" s="1"/>
  <c r="C17" i="243"/>
  <c r="C38" i="243" s="1"/>
  <c r="C40" i="243" s="1"/>
  <c r="AA17" i="244"/>
  <c r="Y17" i="244"/>
  <c r="Y38" i="244" s="1"/>
  <c r="Y40" i="244" s="1"/>
  <c r="X17" i="244"/>
  <c r="W17" i="244"/>
  <c r="W38" i="244" s="1"/>
  <c r="V17" i="244"/>
  <c r="V38" i="244" s="1"/>
  <c r="U17" i="244"/>
  <c r="U38" i="244" s="1"/>
  <c r="T17" i="244"/>
  <c r="T38" i="244" s="1"/>
  <c r="S17" i="244"/>
  <c r="S38" i="244" s="1"/>
  <c r="R17" i="244"/>
  <c r="R38" i="244" s="1"/>
  <c r="Q17" i="244"/>
  <c r="Q38" i="244" s="1"/>
  <c r="P17" i="244"/>
  <c r="P38" i="244" s="1"/>
  <c r="O17" i="244"/>
  <c r="O38" i="244" s="1"/>
  <c r="N17" i="244"/>
  <c r="N38" i="244" s="1"/>
  <c r="M17" i="244"/>
  <c r="M38" i="244" s="1"/>
  <c r="L17" i="244"/>
  <c r="L38" i="244" s="1"/>
  <c r="K17" i="244"/>
  <c r="K38" i="244" s="1"/>
  <c r="J17" i="244"/>
  <c r="J38" i="244" s="1"/>
  <c r="I17" i="244"/>
  <c r="I38" i="244" s="1"/>
  <c r="H17" i="244"/>
  <c r="H38" i="244" s="1"/>
  <c r="G17" i="244"/>
  <c r="G38" i="244" s="1"/>
  <c r="G40" i="244" s="1"/>
  <c r="H39" i="244" s="1"/>
  <c r="F17" i="244"/>
  <c r="F38" i="244" s="1"/>
  <c r="F40" i="244" s="1"/>
  <c r="E17" i="244"/>
  <c r="E38" i="244" s="1"/>
  <c r="E40" i="244" s="1"/>
  <c r="D17" i="244"/>
  <c r="D38" i="244" s="1"/>
  <c r="D40" i="244" s="1"/>
  <c r="C17" i="244"/>
  <c r="C38" i="244" s="1"/>
  <c r="C40" i="244" s="1"/>
  <c r="AA17" i="245"/>
  <c r="AA38" i="245" s="1"/>
  <c r="AA40" i="245" s="1"/>
  <c r="Y17" i="245"/>
  <c r="Y38" i="245" s="1"/>
  <c r="Y40" i="245" s="1"/>
  <c r="X17" i="245"/>
  <c r="Z17" i="245" s="1"/>
  <c r="W17" i="245"/>
  <c r="W38" i="245" s="1"/>
  <c r="V17" i="245"/>
  <c r="V38" i="245" s="1"/>
  <c r="U17" i="245"/>
  <c r="U38" i="245" s="1"/>
  <c r="T17" i="245"/>
  <c r="T38" i="245" s="1"/>
  <c r="S17" i="245"/>
  <c r="S38" i="245" s="1"/>
  <c r="R17" i="245"/>
  <c r="R38" i="245" s="1"/>
  <c r="Q17" i="245"/>
  <c r="Q38" i="245" s="1"/>
  <c r="P17" i="245"/>
  <c r="P38" i="245" s="1"/>
  <c r="O17" i="245"/>
  <c r="O38" i="245" s="1"/>
  <c r="N17" i="245"/>
  <c r="N38" i="245" s="1"/>
  <c r="M17" i="245"/>
  <c r="M38" i="245" s="1"/>
  <c r="L17" i="245"/>
  <c r="L38" i="245" s="1"/>
  <c r="K17" i="245"/>
  <c r="K38" i="245" s="1"/>
  <c r="J17" i="245"/>
  <c r="J38" i="245" s="1"/>
  <c r="I17" i="245"/>
  <c r="I38" i="245" s="1"/>
  <c r="H17" i="245"/>
  <c r="H38" i="245" s="1"/>
  <c r="G17" i="245"/>
  <c r="G38" i="245" s="1"/>
  <c r="G40" i="245" s="1"/>
  <c r="H39" i="245" s="1"/>
  <c r="F17" i="245"/>
  <c r="F38" i="245" s="1"/>
  <c r="F40" i="245" s="1"/>
  <c r="E17" i="245"/>
  <c r="E38" i="245" s="1"/>
  <c r="E40" i="245" s="1"/>
  <c r="D17" i="245"/>
  <c r="D38" i="245" s="1"/>
  <c r="D40" i="245" s="1"/>
  <c r="C17" i="245"/>
  <c r="C38" i="245" s="1"/>
  <c r="C40" i="245" s="1"/>
  <c r="AA17" i="246"/>
  <c r="AA38" i="246" s="1"/>
  <c r="AA40" i="246" s="1"/>
  <c r="Y17" i="246"/>
  <c r="Y38" i="246" s="1"/>
  <c r="Y40" i="246" s="1"/>
  <c r="X17" i="246"/>
  <c r="W17" i="246"/>
  <c r="W38" i="246" s="1"/>
  <c r="V17" i="246"/>
  <c r="V38" i="246" s="1"/>
  <c r="U17" i="246"/>
  <c r="U38" i="246" s="1"/>
  <c r="T17" i="246"/>
  <c r="T38" i="246" s="1"/>
  <c r="S17" i="246"/>
  <c r="S38" i="246" s="1"/>
  <c r="R17" i="246"/>
  <c r="R38" i="246" s="1"/>
  <c r="Q17" i="246"/>
  <c r="Q38" i="246" s="1"/>
  <c r="P17" i="246"/>
  <c r="P38" i="246" s="1"/>
  <c r="O17" i="246"/>
  <c r="O38" i="246" s="1"/>
  <c r="N17" i="246"/>
  <c r="N38" i="246" s="1"/>
  <c r="M17" i="246"/>
  <c r="M38" i="246" s="1"/>
  <c r="L17" i="246"/>
  <c r="L38" i="246" s="1"/>
  <c r="K17" i="246"/>
  <c r="K38" i="246" s="1"/>
  <c r="J17" i="246"/>
  <c r="J38" i="246" s="1"/>
  <c r="I17" i="246"/>
  <c r="I38" i="246" s="1"/>
  <c r="H17" i="246"/>
  <c r="H38" i="246" s="1"/>
  <c r="G17" i="246"/>
  <c r="G38" i="246" s="1"/>
  <c r="G40" i="246" s="1"/>
  <c r="H39" i="246" s="1"/>
  <c r="F17" i="246"/>
  <c r="F38" i="246" s="1"/>
  <c r="F40" i="246" s="1"/>
  <c r="E17" i="246"/>
  <c r="E38" i="246" s="1"/>
  <c r="E40" i="246" s="1"/>
  <c r="D17" i="246"/>
  <c r="D38" i="246" s="1"/>
  <c r="D40" i="246" s="1"/>
  <c r="C17" i="246"/>
  <c r="C38" i="246" s="1"/>
  <c r="C40" i="246" s="1"/>
  <c r="AA17" i="247"/>
  <c r="AA38" i="247" s="1"/>
  <c r="AA40" i="247" s="1"/>
  <c r="Y17" i="247"/>
  <c r="X17" i="247"/>
  <c r="X38" i="247" s="1"/>
  <c r="W17" i="247"/>
  <c r="W38" i="247" s="1"/>
  <c r="V17" i="247"/>
  <c r="V38" i="247" s="1"/>
  <c r="U17" i="247"/>
  <c r="U38" i="247" s="1"/>
  <c r="T17" i="247"/>
  <c r="T38" i="247" s="1"/>
  <c r="S17" i="247"/>
  <c r="S38" i="247" s="1"/>
  <c r="R17" i="247"/>
  <c r="R38" i="247" s="1"/>
  <c r="Q17" i="247"/>
  <c r="Q38" i="247" s="1"/>
  <c r="P17" i="247"/>
  <c r="P38" i="247" s="1"/>
  <c r="O17" i="247"/>
  <c r="O38" i="247" s="1"/>
  <c r="N17" i="247"/>
  <c r="N38" i="247" s="1"/>
  <c r="M17" i="247"/>
  <c r="M38" i="247" s="1"/>
  <c r="L17" i="247"/>
  <c r="L38" i="247" s="1"/>
  <c r="K17" i="247"/>
  <c r="K38" i="247" s="1"/>
  <c r="J17" i="247"/>
  <c r="J38" i="247" s="1"/>
  <c r="I17" i="247"/>
  <c r="I38" i="247" s="1"/>
  <c r="H17" i="247"/>
  <c r="H38" i="247" s="1"/>
  <c r="G17" i="247"/>
  <c r="G38" i="247" s="1"/>
  <c r="G40" i="247" s="1"/>
  <c r="H39" i="247" s="1"/>
  <c r="F17" i="247"/>
  <c r="F38" i="247" s="1"/>
  <c r="F40" i="247" s="1"/>
  <c r="E17" i="247"/>
  <c r="E38" i="247" s="1"/>
  <c r="E40" i="247" s="1"/>
  <c r="D17" i="247"/>
  <c r="D38" i="247" s="1"/>
  <c r="D40" i="247" s="1"/>
  <c r="C17" i="247"/>
  <c r="C38" i="247" s="1"/>
  <c r="C40" i="247" s="1"/>
  <c r="AA17" i="248"/>
  <c r="AA38" i="248" s="1"/>
  <c r="AA40" i="248" s="1"/>
  <c r="Z17" i="248"/>
  <c r="Y17" i="248"/>
  <c r="Y38" i="248" s="1"/>
  <c r="Y40" i="248" s="1"/>
  <c r="X17" i="248"/>
  <c r="X38" i="248" s="1"/>
  <c r="W17" i="248"/>
  <c r="W38" i="248" s="1"/>
  <c r="V17" i="248"/>
  <c r="V38" i="248" s="1"/>
  <c r="U17" i="248"/>
  <c r="U38" i="248" s="1"/>
  <c r="T17" i="248"/>
  <c r="T38" i="248" s="1"/>
  <c r="S17" i="248"/>
  <c r="S38" i="248" s="1"/>
  <c r="R17" i="248"/>
  <c r="R38" i="248" s="1"/>
  <c r="Q17" i="248"/>
  <c r="Q38" i="248" s="1"/>
  <c r="P17" i="248"/>
  <c r="P38" i="248" s="1"/>
  <c r="O17" i="248"/>
  <c r="O38" i="248" s="1"/>
  <c r="N17" i="248"/>
  <c r="N38" i="248" s="1"/>
  <c r="M17" i="248"/>
  <c r="M38" i="248" s="1"/>
  <c r="L17" i="248"/>
  <c r="L38" i="248" s="1"/>
  <c r="K17" i="248"/>
  <c r="K38" i="248" s="1"/>
  <c r="J17" i="248"/>
  <c r="J38" i="248" s="1"/>
  <c r="I17" i="248"/>
  <c r="I38" i="248" s="1"/>
  <c r="H17" i="248"/>
  <c r="H38" i="248" s="1"/>
  <c r="G17" i="248"/>
  <c r="G38" i="248" s="1"/>
  <c r="G40" i="248" s="1"/>
  <c r="H39" i="248" s="1"/>
  <c r="H40" i="248" s="1"/>
  <c r="I39" i="248" s="1"/>
  <c r="F17" i="248"/>
  <c r="F38" i="248" s="1"/>
  <c r="F40" i="248" s="1"/>
  <c r="E17" i="248"/>
  <c r="E38" i="248" s="1"/>
  <c r="E40" i="248" s="1"/>
  <c r="D17" i="248"/>
  <c r="D38" i="248" s="1"/>
  <c r="D40" i="248" s="1"/>
  <c r="C17" i="248"/>
  <c r="C38" i="248" s="1"/>
  <c r="C40" i="248" s="1"/>
  <c r="AA17" i="249"/>
  <c r="AA38" i="249" s="1"/>
  <c r="AA40" i="249" s="1"/>
  <c r="Z17" i="249"/>
  <c r="Y17" i="249"/>
  <c r="Y38" i="249" s="1"/>
  <c r="Y40" i="249" s="1"/>
  <c r="X17" i="249"/>
  <c r="X38" i="249" s="1"/>
  <c r="W17" i="249"/>
  <c r="W38" i="249" s="1"/>
  <c r="V17" i="249"/>
  <c r="V38" i="249" s="1"/>
  <c r="U17" i="249"/>
  <c r="U38" i="249" s="1"/>
  <c r="T17" i="249"/>
  <c r="T38" i="249" s="1"/>
  <c r="S17" i="249"/>
  <c r="S38" i="249" s="1"/>
  <c r="R17" i="249"/>
  <c r="R38" i="249" s="1"/>
  <c r="Q17" i="249"/>
  <c r="Q38" i="249" s="1"/>
  <c r="P17" i="249"/>
  <c r="P38" i="249" s="1"/>
  <c r="O17" i="249"/>
  <c r="O38" i="249" s="1"/>
  <c r="N17" i="249"/>
  <c r="N38" i="249" s="1"/>
  <c r="M17" i="249"/>
  <c r="M38" i="249" s="1"/>
  <c r="L17" i="249"/>
  <c r="L38" i="249" s="1"/>
  <c r="K17" i="249"/>
  <c r="K38" i="249" s="1"/>
  <c r="J17" i="249"/>
  <c r="J38" i="249" s="1"/>
  <c r="I17" i="249"/>
  <c r="I38" i="249" s="1"/>
  <c r="H17" i="249"/>
  <c r="H38" i="249" s="1"/>
  <c r="G17" i="249"/>
  <c r="G38" i="249" s="1"/>
  <c r="G40" i="249" s="1"/>
  <c r="H39" i="249" s="1"/>
  <c r="H40" i="249" s="1"/>
  <c r="I39" i="249" s="1"/>
  <c r="I40" i="249" s="1"/>
  <c r="F17" i="249"/>
  <c r="F38" i="249" s="1"/>
  <c r="F40" i="249" s="1"/>
  <c r="E17" i="249"/>
  <c r="E38" i="249" s="1"/>
  <c r="E40" i="249" s="1"/>
  <c r="D17" i="249"/>
  <c r="D38" i="249" s="1"/>
  <c r="D40" i="249" s="1"/>
  <c r="C17" i="249"/>
  <c r="C38" i="249" s="1"/>
  <c r="C40" i="249" s="1"/>
  <c r="AA17" i="250"/>
  <c r="AA38" i="250" s="1"/>
  <c r="AA40" i="250" s="1"/>
  <c r="Y17" i="250"/>
  <c r="Y38" i="250" s="1"/>
  <c r="Y40" i="250" s="1"/>
  <c r="X17" i="250"/>
  <c r="W17" i="250"/>
  <c r="W38" i="250" s="1"/>
  <c r="V17" i="250"/>
  <c r="V38" i="250" s="1"/>
  <c r="U17" i="250"/>
  <c r="U38" i="250" s="1"/>
  <c r="T17" i="250"/>
  <c r="T38" i="250" s="1"/>
  <c r="S17" i="250"/>
  <c r="S38" i="250" s="1"/>
  <c r="R17" i="250"/>
  <c r="R38" i="250" s="1"/>
  <c r="Q17" i="250"/>
  <c r="Q38" i="250" s="1"/>
  <c r="P17" i="250"/>
  <c r="P38" i="250" s="1"/>
  <c r="O17" i="250"/>
  <c r="O38" i="250" s="1"/>
  <c r="N17" i="250"/>
  <c r="N38" i="250" s="1"/>
  <c r="M17" i="250"/>
  <c r="M38" i="250" s="1"/>
  <c r="L17" i="250"/>
  <c r="L38" i="250" s="1"/>
  <c r="K17" i="250"/>
  <c r="K38" i="250" s="1"/>
  <c r="J17" i="250"/>
  <c r="J38" i="250" s="1"/>
  <c r="I17" i="250"/>
  <c r="I38" i="250" s="1"/>
  <c r="H17" i="250"/>
  <c r="H38" i="250" s="1"/>
  <c r="G17" i="250"/>
  <c r="G38" i="250" s="1"/>
  <c r="G40" i="250" s="1"/>
  <c r="H39" i="250" s="1"/>
  <c r="H40" i="250" s="1"/>
  <c r="I39" i="250" s="1"/>
  <c r="I40" i="250" s="1"/>
  <c r="J40" i="250" s="1"/>
  <c r="F17" i="250"/>
  <c r="F38" i="250" s="1"/>
  <c r="F40" i="250" s="1"/>
  <c r="E17" i="250"/>
  <c r="E38" i="250" s="1"/>
  <c r="E40" i="250" s="1"/>
  <c r="D17" i="250"/>
  <c r="D38" i="250" s="1"/>
  <c r="D40" i="250" s="1"/>
  <c r="C17" i="250"/>
  <c r="C38" i="250" s="1"/>
  <c r="C40" i="250" s="1"/>
  <c r="AA17" i="251"/>
  <c r="AA38" i="251" s="1"/>
  <c r="AA40" i="251" s="1"/>
  <c r="Y17" i="251"/>
  <c r="Y38" i="251" s="1"/>
  <c r="Y40" i="251" s="1"/>
  <c r="X17" i="251"/>
  <c r="W17" i="251"/>
  <c r="W38" i="251" s="1"/>
  <c r="V17" i="251"/>
  <c r="V38" i="251" s="1"/>
  <c r="U17" i="251"/>
  <c r="U38" i="251" s="1"/>
  <c r="T17" i="251"/>
  <c r="T38" i="251" s="1"/>
  <c r="S17" i="251"/>
  <c r="S38" i="251" s="1"/>
  <c r="R17" i="251"/>
  <c r="R38" i="251" s="1"/>
  <c r="Q17" i="251"/>
  <c r="Q38" i="251" s="1"/>
  <c r="P17" i="251"/>
  <c r="P38" i="251" s="1"/>
  <c r="O17" i="251"/>
  <c r="O38" i="251" s="1"/>
  <c r="N17" i="251"/>
  <c r="N38" i="251" s="1"/>
  <c r="M17" i="251"/>
  <c r="M38" i="251" s="1"/>
  <c r="L17" i="251"/>
  <c r="L38" i="251" s="1"/>
  <c r="K17" i="251"/>
  <c r="K38" i="251" s="1"/>
  <c r="J17" i="251"/>
  <c r="J38" i="251" s="1"/>
  <c r="I17" i="251"/>
  <c r="I38" i="251" s="1"/>
  <c r="H17" i="251"/>
  <c r="H38" i="251" s="1"/>
  <c r="G17" i="251"/>
  <c r="G38" i="251" s="1"/>
  <c r="G40" i="251" s="1"/>
  <c r="H39" i="251" s="1"/>
  <c r="H40" i="251" s="1"/>
  <c r="I39" i="251" s="1"/>
  <c r="I40" i="251" s="1"/>
  <c r="F17" i="251"/>
  <c r="F38" i="251" s="1"/>
  <c r="F40" i="251" s="1"/>
  <c r="E17" i="251"/>
  <c r="E38" i="251" s="1"/>
  <c r="E40" i="251" s="1"/>
  <c r="D17" i="251"/>
  <c r="D38" i="251" s="1"/>
  <c r="D40" i="251" s="1"/>
  <c r="C17" i="251"/>
  <c r="C38" i="251" s="1"/>
  <c r="C40" i="251" s="1"/>
  <c r="AA17" i="252"/>
  <c r="AA38" i="252" s="1"/>
  <c r="AA40" i="252" s="1"/>
  <c r="Y17" i="252"/>
  <c r="Y38" i="252" s="1"/>
  <c r="Y40" i="252" s="1"/>
  <c r="X17" i="252"/>
  <c r="W17" i="252"/>
  <c r="W38" i="252" s="1"/>
  <c r="V17" i="252"/>
  <c r="V38" i="252" s="1"/>
  <c r="U17" i="252"/>
  <c r="U38" i="252" s="1"/>
  <c r="T17" i="252"/>
  <c r="S17" i="252"/>
  <c r="S38" i="252" s="1"/>
  <c r="R17" i="252"/>
  <c r="R38" i="252" s="1"/>
  <c r="Q17" i="252"/>
  <c r="Q38" i="252" s="1"/>
  <c r="P17" i="252"/>
  <c r="O17" i="252"/>
  <c r="O38" i="252" s="1"/>
  <c r="N17" i="252"/>
  <c r="N38" i="252" s="1"/>
  <c r="M17" i="252"/>
  <c r="M38" i="252" s="1"/>
  <c r="L17" i="252"/>
  <c r="K17" i="252"/>
  <c r="K38" i="252" s="1"/>
  <c r="J17" i="252"/>
  <c r="J38" i="252" s="1"/>
  <c r="I17" i="252"/>
  <c r="I38" i="252" s="1"/>
  <c r="H17" i="252"/>
  <c r="G17" i="252"/>
  <c r="G38" i="252" s="1"/>
  <c r="G40" i="252" s="1"/>
  <c r="H39" i="252" s="1"/>
  <c r="F17" i="252"/>
  <c r="F38" i="252" s="1"/>
  <c r="F40" i="252" s="1"/>
  <c r="E17" i="252"/>
  <c r="E38" i="252" s="1"/>
  <c r="E40" i="252" s="1"/>
  <c r="D17" i="252"/>
  <c r="C17" i="252"/>
  <c r="C38" i="252" s="1"/>
  <c r="C40" i="252" s="1"/>
  <c r="AA17" i="253"/>
  <c r="AA38" i="253" s="1"/>
  <c r="AA40" i="253" s="1"/>
  <c r="Y17" i="253"/>
  <c r="Y38" i="253" s="1"/>
  <c r="Y40" i="253" s="1"/>
  <c r="X17" i="253"/>
  <c r="W17" i="253"/>
  <c r="W38" i="253" s="1"/>
  <c r="V17" i="253"/>
  <c r="V38" i="253" s="1"/>
  <c r="U17" i="253"/>
  <c r="U38" i="253" s="1"/>
  <c r="T17" i="253"/>
  <c r="S17" i="253"/>
  <c r="S38" i="253" s="1"/>
  <c r="R17" i="253"/>
  <c r="R38" i="253" s="1"/>
  <c r="Q17" i="253"/>
  <c r="Q38" i="253" s="1"/>
  <c r="P17" i="253"/>
  <c r="O17" i="253"/>
  <c r="O38" i="253" s="1"/>
  <c r="N17" i="253"/>
  <c r="N38" i="253" s="1"/>
  <c r="M17" i="253"/>
  <c r="M38" i="253" s="1"/>
  <c r="L17" i="253"/>
  <c r="K17" i="253"/>
  <c r="K38" i="253" s="1"/>
  <c r="J17" i="253"/>
  <c r="J38" i="253" s="1"/>
  <c r="I17" i="253"/>
  <c r="I38" i="253" s="1"/>
  <c r="H17" i="253"/>
  <c r="G17" i="253"/>
  <c r="G38" i="253" s="1"/>
  <c r="G40" i="253" s="1"/>
  <c r="H39" i="253" s="1"/>
  <c r="F17" i="253"/>
  <c r="F38" i="253" s="1"/>
  <c r="F40" i="253" s="1"/>
  <c r="E17" i="253"/>
  <c r="E38" i="253" s="1"/>
  <c r="E40" i="253" s="1"/>
  <c r="D17" i="253"/>
  <c r="C17" i="253"/>
  <c r="C38" i="253" s="1"/>
  <c r="C40" i="253" s="1"/>
  <c r="AA17" i="254"/>
  <c r="AA38" i="254" s="1"/>
  <c r="AA40" i="254" s="1"/>
  <c r="Y17" i="254"/>
  <c r="Y38" i="254" s="1"/>
  <c r="Y40" i="254" s="1"/>
  <c r="X17" i="254"/>
  <c r="W17" i="254"/>
  <c r="W38" i="254" s="1"/>
  <c r="V17" i="254"/>
  <c r="V38" i="254" s="1"/>
  <c r="U17" i="254"/>
  <c r="U38" i="254" s="1"/>
  <c r="T17" i="254"/>
  <c r="S17" i="254"/>
  <c r="S38" i="254" s="1"/>
  <c r="R17" i="254"/>
  <c r="R38" i="254" s="1"/>
  <c r="Q17" i="254"/>
  <c r="Q38" i="254" s="1"/>
  <c r="P17" i="254"/>
  <c r="O17" i="254"/>
  <c r="O38" i="254" s="1"/>
  <c r="N17" i="254"/>
  <c r="N38" i="254" s="1"/>
  <c r="M17" i="254"/>
  <c r="M38" i="254" s="1"/>
  <c r="L17" i="254"/>
  <c r="L38" i="254" s="1"/>
  <c r="K17" i="254"/>
  <c r="K38" i="254" s="1"/>
  <c r="J17" i="254"/>
  <c r="J38" i="254" s="1"/>
  <c r="I17" i="254"/>
  <c r="I38" i="254" s="1"/>
  <c r="H17" i="254"/>
  <c r="G17" i="254"/>
  <c r="G38" i="254" s="1"/>
  <c r="G40" i="254" s="1"/>
  <c r="H39" i="254" s="1"/>
  <c r="F17" i="254"/>
  <c r="F38" i="254" s="1"/>
  <c r="F40" i="254" s="1"/>
  <c r="E17" i="254"/>
  <c r="E38" i="254" s="1"/>
  <c r="E40" i="254" s="1"/>
  <c r="D17" i="254"/>
  <c r="C17" i="254"/>
  <c r="C38" i="254" s="1"/>
  <c r="C40" i="254" s="1"/>
  <c r="AA17" i="255"/>
  <c r="AA38" i="255" s="1"/>
  <c r="AA40" i="255" s="1"/>
  <c r="Y17" i="255"/>
  <c r="X17" i="255"/>
  <c r="W17" i="255"/>
  <c r="W38" i="255" s="1"/>
  <c r="V17" i="255"/>
  <c r="V38" i="255" s="1"/>
  <c r="U17" i="255"/>
  <c r="U38" i="255" s="1"/>
  <c r="T17" i="255"/>
  <c r="S17" i="255"/>
  <c r="S38" i="255" s="1"/>
  <c r="R17" i="255"/>
  <c r="R38" i="255" s="1"/>
  <c r="Q17" i="255"/>
  <c r="Q38" i="255" s="1"/>
  <c r="P17" i="255"/>
  <c r="O17" i="255"/>
  <c r="O38" i="255" s="1"/>
  <c r="N17" i="255"/>
  <c r="N38" i="255" s="1"/>
  <c r="M17" i="255"/>
  <c r="M38" i="255" s="1"/>
  <c r="L17" i="255"/>
  <c r="K17" i="255"/>
  <c r="K38" i="255" s="1"/>
  <c r="J17" i="255"/>
  <c r="J38" i="255" s="1"/>
  <c r="I17" i="255"/>
  <c r="I38" i="255" s="1"/>
  <c r="H17" i="255"/>
  <c r="G17" i="255"/>
  <c r="G38" i="255" s="1"/>
  <c r="G40" i="255" s="1"/>
  <c r="H39" i="255" s="1"/>
  <c r="F17" i="255"/>
  <c r="F38" i="255" s="1"/>
  <c r="F40" i="255" s="1"/>
  <c r="E17" i="255"/>
  <c r="E38" i="255" s="1"/>
  <c r="E40" i="255" s="1"/>
  <c r="D17" i="255"/>
  <c r="C17" i="255"/>
  <c r="C38" i="255" s="1"/>
  <c r="C40" i="255" s="1"/>
  <c r="AA17" i="256"/>
  <c r="AA38" i="256" s="1"/>
  <c r="AA40" i="256" s="1"/>
  <c r="Y17" i="256"/>
  <c r="Y38" i="256" s="1"/>
  <c r="Y40" i="256" s="1"/>
  <c r="X17" i="256"/>
  <c r="X38" i="256" s="1"/>
  <c r="W17" i="256"/>
  <c r="W38" i="256" s="1"/>
  <c r="V17" i="256"/>
  <c r="V38" i="256" s="1"/>
  <c r="U17" i="256"/>
  <c r="U38" i="256" s="1"/>
  <c r="T17" i="256"/>
  <c r="T38" i="256" s="1"/>
  <c r="S17" i="256"/>
  <c r="S38" i="256" s="1"/>
  <c r="R17" i="256"/>
  <c r="R38" i="256" s="1"/>
  <c r="Q17" i="256"/>
  <c r="Q38" i="256" s="1"/>
  <c r="P17" i="256"/>
  <c r="P38" i="256" s="1"/>
  <c r="O17" i="256"/>
  <c r="O38" i="256" s="1"/>
  <c r="N17" i="256"/>
  <c r="N38" i="256" s="1"/>
  <c r="M17" i="256"/>
  <c r="M38" i="256" s="1"/>
  <c r="L17" i="256"/>
  <c r="L38" i="256" s="1"/>
  <c r="K17" i="256"/>
  <c r="K38" i="256" s="1"/>
  <c r="J17" i="256"/>
  <c r="J38" i="256" s="1"/>
  <c r="I17" i="256"/>
  <c r="I38" i="256" s="1"/>
  <c r="H17" i="256"/>
  <c r="H38" i="256" s="1"/>
  <c r="G17" i="256"/>
  <c r="G38" i="256" s="1"/>
  <c r="G40" i="256" s="1"/>
  <c r="H39" i="256" s="1"/>
  <c r="F17" i="256"/>
  <c r="F38" i="256" s="1"/>
  <c r="F40" i="256" s="1"/>
  <c r="E17" i="256"/>
  <c r="E38" i="256" s="1"/>
  <c r="E40" i="256" s="1"/>
  <c r="D17" i="256"/>
  <c r="D38" i="256" s="1"/>
  <c r="D40" i="256" s="1"/>
  <c r="C17" i="256"/>
  <c r="C38" i="256" s="1"/>
  <c r="C40" i="256" s="1"/>
  <c r="AA17" i="257"/>
  <c r="AA38" i="257" s="1"/>
  <c r="AA40" i="257" s="1"/>
  <c r="Y17" i="257"/>
  <c r="Y38" i="257" s="1"/>
  <c r="Y40" i="257" s="1"/>
  <c r="X17" i="257"/>
  <c r="X38" i="257" s="1"/>
  <c r="W17" i="257"/>
  <c r="W38" i="257" s="1"/>
  <c r="V17" i="257"/>
  <c r="V38" i="257" s="1"/>
  <c r="U17" i="257"/>
  <c r="U38" i="257" s="1"/>
  <c r="T17" i="257"/>
  <c r="T38" i="257" s="1"/>
  <c r="S17" i="257"/>
  <c r="S38" i="257" s="1"/>
  <c r="R17" i="257"/>
  <c r="R38" i="257" s="1"/>
  <c r="Q17" i="257"/>
  <c r="Q38" i="257" s="1"/>
  <c r="P17" i="257"/>
  <c r="P38" i="257" s="1"/>
  <c r="O17" i="257"/>
  <c r="O38" i="257" s="1"/>
  <c r="N17" i="257"/>
  <c r="N38" i="257" s="1"/>
  <c r="M17" i="257"/>
  <c r="M38" i="257" s="1"/>
  <c r="L17" i="257"/>
  <c r="L38" i="257" s="1"/>
  <c r="K17" i="257"/>
  <c r="K38" i="257" s="1"/>
  <c r="J17" i="257"/>
  <c r="J38" i="257" s="1"/>
  <c r="I17" i="257"/>
  <c r="I38" i="257" s="1"/>
  <c r="H17" i="257"/>
  <c r="H38" i="257" s="1"/>
  <c r="G17" i="257"/>
  <c r="G38" i="257" s="1"/>
  <c r="G40" i="257" s="1"/>
  <c r="H39" i="257" s="1"/>
  <c r="F17" i="257"/>
  <c r="F38" i="257" s="1"/>
  <c r="F40" i="257" s="1"/>
  <c r="E17" i="257"/>
  <c r="E38" i="257" s="1"/>
  <c r="E40" i="257" s="1"/>
  <c r="D17" i="257"/>
  <c r="D38" i="257" s="1"/>
  <c r="D40" i="257" s="1"/>
  <c r="C17" i="257"/>
  <c r="C38" i="257" s="1"/>
  <c r="C40" i="257" s="1"/>
  <c r="AA17" i="258"/>
  <c r="AA38" i="258" s="1"/>
  <c r="AA40" i="258" s="1"/>
  <c r="Y17" i="258"/>
  <c r="Y38" i="258" s="1"/>
  <c r="Y40" i="258" s="1"/>
  <c r="X17" i="258"/>
  <c r="W17" i="258"/>
  <c r="W38" i="258" s="1"/>
  <c r="V17" i="258"/>
  <c r="V38" i="258" s="1"/>
  <c r="U17" i="258"/>
  <c r="U38" i="258" s="1"/>
  <c r="T17" i="258"/>
  <c r="T38" i="258" s="1"/>
  <c r="S17" i="258"/>
  <c r="S38" i="258" s="1"/>
  <c r="R17" i="258"/>
  <c r="R38" i="258" s="1"/>
  <c r="Q17" i="258"/>
  <c r="Q38" i="258" s="1"/>
  <c r="P17" i="258"/>
  <c r="P38" i="258" s="1"/>
  <c r="O17" i="258"/>
  <c r="O38" i="258" s="1"/>
  <c r="N17" i="258"/>
  <c r="N38" i="258" s="1"/>
  <c r="M17" i="258"/>
  <c r="M38" i="258" s="1"/>
  <c r="L17" i="258"/>
  <c r="L38" i="258" s="1"/>
  <c r="K17" i="258"/>
  <c r="K38" i="258" s="1"/>
  <c r="J17" i="258"/>
  <c r="J38" i="258" s="1"/>
  <c r="I17" i="258"/>
  <c r="I38" i="258" s="1"/>
  <c r="H17" i="258"/>
  <c r="H38" i="258" s="1"/>
  <c r="G17" i="258"/>
  <c r="G38" i="258" s="1"/>
  <c r="G40" i="258" s="1"/>
  <c r="H39" i="258" s="1"/>
  <c r="H40" i="258" s="1"/>
  <c r="I39" i="258" s="1"/>
  <c r="I40" i="258" s="1"/>
  <c r="F17" i="258"/>
  <c r="F38" i="258" s="1"/>
  <c r="F40" i="258" s="1"/>
  <c r="E17" i="258"/>
  <c r="E38" i="258" s="1"/>
  <c r="E40" i="258" s="1"/>
  <c r="D17" i="258"/>
  <c r="D38" i="258" s="1"/>
  <c r="D40" i="258" s="1"/>
  <c r="C17" i="258"/>
  <c r="C38" i="258" s="1"/>
  <c r="C40" i="258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09" l="1"/>
  <c r="X40" i="209"/>
  <c r="Z40" i="209" s="1"/>
  <c r="Z17" i="162"/>
  <c r="X38" i="162"/>
  <c r="J40" i="142"/>
  <c r="K39" i="142"/>
  <c r="Z17" i="231"/>
  <c r="Y38" i="231"/>
  <c r="Y40" i="231" s="1"/>
  <c r="Y40" i="203"/>
  <c r="X40" i="200"/>
  <c r="Z40" i="200" s="1"/>
  <c r="Z38" i="200"/>
  <c r="Z17" i="130"/>
  <c r="X38" i="130"/>
  <c r="Z38" i="129"/>
  <c r="X40" i="129"/>
  <c r="Z40" i="129" s="1"/>
  <c r="Z17" i="108"/>
  <c r="X38" i="108"/>
  <c r="X40" i="247"/>
  <c r="Z17" i="246"/>
  <c r="X38" i="246"/>
  <c r="Z17" i="244"/>
  <c r="Z17" i="243"/>
  <c r="X38" i="243"/>
  <c r="Z17" i="242"/>
  <c r="X38" i="242"/>
  <c r="X40" i="241"/>
  <c r="Z38" i="241"/>
  <c r="H40" i="240"/>
  <c r="I39" i="240" s="1"/>
  <c r="AA38" i="224"/>
  <c r="AA40" i="224" s="1"/>
  <c r="J38" i="223"/>
  <c r="R38" i="223"/>
  <c r="I38" i="222"/>
  <c r="Q38" i="222"/>
  <c r="Y38" i="222"/>
  <c r="Y40" i="222" s="1"/>
  <c r="I38" i="221"/>
  <c r="Q38" i="221"/>
  <c r="Y38" i="221"/>
  <c r="Y40" i="221" s="1"/>
  <c r="I38" i="220"/>
  <c r="Q38" i="220"/>
  <c r="Y38" i="220"/>
  <c r="H38" i="216"/>
  <c r="P38" i="216"/>
  <c r="X38" i="216"/>
  <c r="H40" i="215"/>
  <c r="I39" i="215" s="1"/>
  <c r="I40" i="215" s="1"/>
  <c r="H40" i="214"/>
  <c r="I39" i="214" s="1"/>
  <c r="I40" i="214" s="1"/>
  <c r="H40" i="213"/>
  <c r="I39" i="213" s="1"/>
  <c r="I40" i="213" s="1"/>
  <c r="H40" i="212"/>
  <c r="I39" i="212" s="1"/>
  <c r="I40" i="212" s="1"/>
  <c r="H40" i="211"/>
  <c r="I39" i="211" s="1"/>
  <c r="I40" i="211" s="1"/>
  <c r="H40" i="210"/>
  <c r="I39" i="210" s="1"/>
  <c r="I40" i="210" s="1"/>
  <c r="H40" i="209"/>
  <c r="I39" i="209" s="1"/>
  <c r="I40" i="209" s="1"/>
  <c r="J40" i="209" s="1"/>
  <c r="X40" i="191"/>
  <c r="Z40" i="191" s="1"/>
  <c r="Z38" i="191"/>
  <c r="H40" i="190"/>
  <c r="I39" i="190" s="1"/>
  <c r="I40" i="190" s="1"/>
  <c r="H40" i="189"/>
  <c r="I39" i="189" s="1"/>
  <c r="I40" i="189" s="1"/>
  <c r="J40" i="189" s="1"/>
  <c r="H40" i="188"/>
  <c r="I39" i="188" s="1"/>
  <c r="I40" i="188" s="1"/>
  <c r="J40" i="188" s="1"/>
  <c r="H40" i="187"/>
  <c r="I39" i="187" s="1"/>
  <c r="I40" i="187" s="1"/>
  <c r="J40" i="187" s="1"/>
  <c r="H40" i="186"/>
  <c r="I39" i="186" s="1"/>
  <c r="I40" i="186" s="1"/>
  <c r="H40" i="185"/>
  <c r="I39" i="185" s="1"/>
  <c r="I40" i="185" s="1"/>
  <c r="J40" i="185" s="1"/>
  <c r="Z17" i="171"/>
  <c r="Y38" i="171"/>
  <c r="H38" i="168"/>
  <c r="P38" i="168"/>
  <c r="X38" i="168"/>
  <c r="H40" i="167"/>
  <c r="I39" i="167" s="1"/>
  <c r="I40" i="167" s="1"/>
  <c r="J40" i="167" s="1"/>
  <c r="H40" i="166"/>
  <c r="I39" i="166" s="1"/>
  <c r="I40" i="166" s="1"/>
  <c r="H40" i="165"/>
  <c r="I39" i="165" s="1"/>
  <c r="I40" i="165" s="1"/>
  <c r="J40" i="165" s="1"/>
  <c r="H40" i="164"/>
  <c r="I39" i="164" s="1"/>
  <c r="I40" i="164" s="1"/>
  <c r="J40" i="164" s="1"/>
  <c r="H40" i="163"/>
  <c r="I39" i="163" s="1"/>
  <c r="I40" i="163" s="1"/>
  <c r="H40" i="162"/>
  <c r="I39" i="162" s="1"/>
  <c r="I40" i="162" s="1"/>
  <c r="J40" i="162" s="1"/>
  <c r="H40" i="161"/>
  <c r="I39" i="161" s="1"/>
  <c r="I40" i="161" s="1"/>
  <c r="J40" i="161" s="1"/>
  <c r="D38" i="154"/>
  <c r="D40" i="154" s="1"/>
  <c r="L38" i="154"/>
  <c r="T38" i="154"/>
  <c r="D38" i="153"/>
  <c r="D40" i="153" s="1"/>
  <c r="L38" i="153"/>
  <c r="T38" i="153"/>
  <c r="I38" i="146"/>
  <c r="Q38" i="146"/>
  <c r="Y38" i="146"/>
  <c r="Y40" i="146" s="1"/>
  <c r="I38" i="145"/>
  <c r="Q38" i="145"/>
  <c r="Y38" i="145"/>
  <c r="Y40" i="145" s="1"/>
  <c r="H38" i="144"/>
  <c r="P38" i="144"/>
  <c r="X38" i="144"/>
  <c r="H40" i="143"/>
  <c r="I39" i="143" s="1"/>
  <c r="I40" i="143" s="1"/>
  <c r="J40" i="143" s="1"/>
  <c r="AA38" i="129"/>
  <c r="AA40" i="129" s="1"/>
  <c r="J38" i="128"/>
  <c r="R38" i="128"/>
  <c r="I38" i="127"/>
  <c r="Q38" i="127"/>
  <c r="Y38" i="127"/>
  <c r="Y40" i="127" s="1"/>
  <c r="H38" i="126"/>
  <c r="P38" i="126"/>
  <c r="Z17" i="126"/>
  <c r="X38" i="126"/>
  <c r="H38" i="125"/>
  <c r="P38" i="125"/>
  <c r="Z17" i="125"/>
  <c r="X38" i="125"/>
  <c r="H38" i="124"/>
  <c r="P38" i="124"/>
  <c r="Z17" i="124"/>
  <c r="X38" i="124"/>
  <c r="H38" i="123"/>
  <c r="P38" i="123"/>
  <c r="X38" i="123"/>
  <c r="X40" i="123" s="1"/>
  <c r="H38" i="122"/>
  <c r="P38" i="122"/>
  <c r="Z17" i="122"/>
  <c r="X38" i="122"/>
  <c r="H38" i="121"/>
  <c r="P38" i="121"/>
  <c r="X38" i="121"/>
  <c r="H40" i="120"/>
  <c r="I39" i="120" s="1"/>
  <c r="I40" i="120" s="1"/>
  <c r="J40" i="120" s="1"/>
  <c r="C38" i="106"/>
  <c r="C40" i="106" s="1"/>
  <c r="K38" i="106"/>
  <c r="S38" i="106"/>
  <c r="C38" i="105"/>
  <c r="C40" i="105" s="1"/>
  <c r="K38" i="105"/>
  <c r="S38" i="105"/>
  <c r="AA38" i="105"/>
  <c r="AA40" i="105" s="1"/>
  <c r="J38" i="104"/>
  <c r="R38" i="104"/>
  <c r="I38" i="103"/>
  <c r="Q38" i="103"/>
  <c r="Z17" i="103"/>
  <c r="Y38" i="103"/>
  <c r="I38" i="102"/>
  <c r="Q38" i="102"/>
  <c r="Y38" i="102"/>
  <c r="Y40" i="102" s="1"/>
  <c r="I38" i="101"/>
  <c r="Q38" i="101"/>
  <c r="Y38" i="101"/>
  <c r="Y40" i="101" s="1"/>
  <c r="I38" i="100"/>
  <c r="Q38" i="100"/>
  <c r="Y38" i="100"/>
  <c r="Y40" i="100" s="1"/>
  <c r="H38" i="99"/>
  <c r="P38" i="99"/>
  <c r="X38" i="99"/>
  <c r="H40" i="98"/>
  <c r="I39" i="98" s="1"/>
  <c r="I40" i="98" s="1"/>
  <c r="H40" i="97"/>
  <c r="I39" i="97" s="1"/>
  <c r="I40" i="97" s="1"/>
  <c r="Z17" i="82"/>
  <c r="X38" i="82"/>
  <c r="Z38" i="81"/>
  <c r="X40" i="81"/>
  <c r="Z40" i="81" s="1"/>
  <c r="H40" i="80"/>
  <c r="I39" i="80" s="1"/>
  <c r="I40" i="80" s="1"/>
  <c r="C38" i="71"/>
  <c r="C40" i="71" s="1"/>
  <c r="K38" i="71"/>
  <c r="S38" i="71"/>
  <c r="Z17" i="63"/>
  <c r="Y38" i="63"/>
  <c r="H40" i="58"/>
  <c r="I39" i="58" s="1"/>
  <c r="I40" i="58" s="1"/>
  <c r="H40" i="57"/>
  <c r="I39" i="57" s="1"/>
  <c r="I40" i="57" s="1"/>
  <c r="J40" i="57" s="1"/>
  <c r="Z17" i="43"/>
  <c r="Y38" i="43"/>
  <c r="X40" i="40"/>
  <c r="Z40" i="40" s="1"/>
  <c r="Z38" i="40"/>
  <c r="H40" i="39"/>
  <c r="I39" i="39" s="1"/>
  <c r="I40" i="39" s="1"/>
  <c r="Z17" i="22"/>
  <c r="X38" i="22"/>
  <c r="Z17" i="21"/>
  <c r="X38" i="21"/>
  <c r="Z17" i="20"/>
  <c r="X38" i="20"/>
  <c r="H40" i="18"/>
  <c r="I39" i="18" s="1"/>
  <c r="I40" i="18" s="1"/>
  <c r="J40" i="18" s="1"/>
  <c r="H40" i="17"/>
  <c r="I39" i="17" s="1"/>
  <c r="I40" i="17" s="1"/>
  <c r="Z27" i="16"/>
  <c r="Z40" i="241"/>
  <c r="X40" i="80"/>
  <c r="Z40" i="80" s="1"/>
  <c r="Z38" i="80"/>
  <c r="Z38" i="59"/>
  <c r="Y40" i="59"/>
  <c r="Z40" i="59" s="1"/>
  <c r="Z17" i="58"/>
  <c r="X38" i="58"/>
  <c r="Z38" i="57"/>
  <c r="X40" i="57"/>
  <c r="Z40" i="57" s="1"/>
  <c r="Z38" i="17"/>
  <c r="X40" i="17"/>
  <c r="Z40" i="17" s="1"/>
  <c r="H40" i="236"/>
  <c r="I39" i="236" s="1"/>
  <c r="I40" i="236" s="1"/>
  <c r="H40" i="234"/>
  <c r="I39" i="234" s="1"/>
  <c r="I40" i="234" s="1"/>
  <c r="J40" i="234" s="1"/>
  <c r="Z17" i="166"/>
  <c r="X38" i="166"/>
  <c r="Z38" i="161"/>
  <c r="X40" i="161"/>
  <c r="X40" i="143"/>
  <c r="Z40" i="143" s="1"/>
  <c r="Z38" i="143"/>
  <c r="X40" i="120"/>
  <c r="Z40" i="120" s="1"/>
  <c r="Z38" i="120"/>
  <c r="Z17" i="98"/>
  <c r="X38" i="98"/>
  <c r="Z38" i="97"/>
  <c r="X40" i="97"/>
  <c r="Z40" i="97" s="1"/>
  <c r="X40" i="39"/>
  <c r="Z40" i="39" s="1"/>
  <c r="Z38" i="39"/>
  <c r="Z38" i="19"/>
  <c r="Y40" i="19"/>
  <c r="Z40" i="19" s="1"/>
  <c r="Z17" i="18"/>
  <c r="X38" i="18"/>
  <c r="D38" i="255"/>
  <c r="D40" i="255" s="1"/>
  <c r="L38" i="255"/>
  <c r="T38" i="255"/>
  <c r="D38" i="254"/>
  <c r="D40" i="254" s="1"/>
  <c r="T38" i="254"/>
  <c r="D38" i="253"/>
  <c r="D40" i="253" s="1"/>
  <c r="L38" i="253"/>
  <c r="T38" i="253"/>
  <c r="D38" i="252"/>
  <c r="D40" i="252" s="1"/>
  <c r="L38" i="252"/>
  <c r="T38" i="252"/>
  <c r="AA38" i="244"/>
  <c r="AA40" i="244" s="1"/>
  <c r="J38" i="243"/>
  <c r="R38" i="243"/>
  <c r="AA38" i="243"/>
  <c r="AA40" i="243" s="1"/>
  <c r="J38" i="242"/>
  <c r="R38" i="242"/>
  <c r="J38" i="241"/>
  <c r="R38" i="241"/>
  <c r="Z17" i="241"/>
  <c r="I38" i="240"/>
  <c r="Q38" i="240"/>
  <c r="Y38" i="240"/>
  <c r="Y40" i="240" s="1"/>
  <c r="H38" i="239"/>
  <c r="X38" i="239"/>
  <c r="H38" i="238"/>
  <c r="H40" i="238" s="1"/>
  <c r="I39" i="238" s="1"/>
  <c r="I40" i="238" s="1"/>
  <c r="P38" i="238"/>
  <c r="Z17" i="238"/>
  <c r="X38" i="238"/>
  <c r="H38" i="237"/>
  <c r="H40" i="237" s="1"/>
  <c r="I39" i="237" s="1"/>
  <c r="I40" i="237" s="1"/>
  <c r="P38" i="237"/>
  <c r="Z17" i="237"/>
  <c r="X38" i="237"/>
  <c r="X40" i="237" s="1"/>
  <c r="P38" i="236"/>
  <c r="Z17" i="236"/>
  <c r="X38" i="236"/>
  <c r="H38" i="235"/>
  <c r="H40" i="235" s="1"/>
  <c r="I39" i="235" s="1"/>
  <c r="I40" i="235" s="1"/>
  <c r="P38" i="235"/>
  <c r="Z17" i="235"/>
  <c r="X38" i="235"/>
  <c r="H38" i="234"/>
  <c r="P38" i="234"/>
  <c r="H38" i="233"/>
  <c r="P38" i="233"/>
  <c r="X38" i="233"/>
  <c r="Z17" i="216"/>
  <c r="Z17" i="215"/>
  <c r="Y38" i="215"/>
  <c r="X40" i="208"/>
  <c r="Z38" i="208"/>
  <c r="D38" i="198"/>
  <c r="D40" i="198" s="1"/>
  <c r="L38" i="198"/>
  <c r="T38" i="198"/>
  <c r="D38" i="197"/>
  <c r="D40" i="197" s="1"/>
  <c r="L38" i="197"/>
  <c r="T38" i="197"/>
  <c r="D38" i="196"/>
  <c r="D40" i="196" s="1"/>
  <c r="L38" i="196"/>
  <c r="T38" i="196"/>
  <c r="D38" i="195"/>
  <c r="D40" i="195" s="1"/>
  <c r="L38" i="195"/>
  <c r="T38" i="195"/>
  <c r="Z17" i="191"/>
  <c r="Y40" i="187"/>
  <c r="X40" i="184"/>
  <c r="Z40" i="184" s="1"/>
  <c r="Z38" i="184"/>
  <c r="J40" i="183"/>
  <c r="K39" i="183"/>
  <c r="K40" i="183" s="1"/>
  <c r="L39" i="183" s="1"/>
  <c r="L40" i="183" s="1"/>
  <c r="M39" i="183" s="1"/>
  <c r="M40" i="183" s="1"/>
  <c r="Z17" i="168"/>
  <c r="Z17" i="167"/>
  <c r="Y38" i="167"/>
  <c r="Z17" i="163"/>
  <c r="Y38" i="163"/>
  <c r="Z40" i="161"/>
  <c r="X40" i="160"/>
  <c r="Z40" i="160" s="1"/>
  <c r="Z38" i="160"/>
  <c r="J40" i="156"/>
  <c r="K39" i="156"/>
  <c r="H40" i="155"/>
  <c r="I39" i="155" s="1"/>
  <c r="I40" i="155" s="1"/>
  <c r="J40" i="155" s="1"/>
  <c r="Z17" i="144"/>
  <c r="Z17" i="142"/>
  <c r="X38" i="142"/>
  <c r="Z17" i="141"/>
  <c r="X38" i="141"/>
  <c r="Z17" i="140"/>
  <c r="X38" i="140"/>
  <c r="Z17" i="138"/>
  <c r="X38" i="138"/>
  <c r="Z38" i="137"/>
  <c r="X40" i="137"/>
  <c r="I40" i="136"/>
  <c r="J40" i="136" s="1"/>
  <c r="Z17" i="121"/>
  <c r="Z17" i="118"/>
  <c r="X38" i="118"/>
  <c r="Z17" i="117"/>
  <c r="X38" i="117"/>
  <c r="X40" i="116"/>
  <c r="Z40" i="116" s="1"/>
  <c r="Z38" i="116"/>
  <c r="I40" i="114"/>
  <c r="H40" i="113"/>
  <c r="I39" i="113" s="1"/>
  <c r="I40" i="113" s="1"/>
  <c r="J40" i="113" s="1"/>
  <c r="Z17" i="99"/>
  <c r="X40" i="96"/>
  <c r="Z40" i="96" s="1"/>
  <c r="Z38" i="96"/>
  <c r="Z17" i="81"/>
  <c r="X40" i="79"/>
  <c r="Z40" i="79" s="1"/>
  <c r="Z38" i="79"/>
  <c r="Z17" i="59"/>
  <c r="X40" i="56"/>
  <c r="Z40" i="56" s="1"/>
  <c r="Z38" i="56"/>
  <c r="H40" i="55"/>
  <c r="I39" i="55" s="1"/>
  <c r="I40" i="55" s="1"/>
  <c r="H40" i="52"/>
  <c r="I39" i="52" s="1"/>
  <c r="I40" i="52" s="1"/>
  <c r="J40" i="52" s="1"/>
  <c r="Z17" i="40"/>
  <c r="Z17" i="38"/>
  <c r="X38" i="38"/>
  <c r="Z17" i="37"/>
  <c r="X38" i="37"/>
  <c r="X40" i="36"/>
  <c r="Z40" i="36" s="1"/>
  <c r="Z38" i="36"/>
  <c r="AA38" i="20"/>
  <c r="AA40" i="20" s="1"/>
  <c r="J38" i="19"/>
  <c r="R38" i="19"/>
  <c r="Z17" i="19"/>
  <c r="X40" i="16"/>
  <c r="Z38" i="16"/>
  <c r="H40" i="13"/>
  <c r="I39" i="13" s="1"/>
  <c r="I40" i="13" s="1"/>
  <c r="H40" i="7"/>
  <c r="I39" i="7" s="1"/>
  <c r="I40" i="7" s="1"/>
  <c r="J40" i="7" s="1"/>
  <c r="G38" i="6"/>
  <c r="G40" i="6" s="1"/>
  <c r="H39" i="6" s="1"/>
  <c r="H40" i="6" s="1"/>
  <c r="I39" i="6" s="1"/>
  <c r="O38" i="6"/>
  <c r="W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O38" i="4"/>
  <c r="W38" i="4"/>
  <c r="G38" i="3"/>
  <c r="G40" i="3" s="1"/>
  <c r="H39" i="3" s="1"/>
  <c r="O38" i="3"/>
  <c r="W38" i="3"/>
  <c r="Z27" i="239"/>
  <c r="Z27" i="199"/>
  <c r="X38" i="245"/>
  <c r="H40" i="239"/>
  <c r="I39" i="239" s="1"/>
  <c r="I40" i="239" s="1"/>
  <c r="Z17" i="213"/>
  <c r="X38" i="213"/>
  <c r="Z17" i="210"/>
  <c r="X38" i="210"/>
  <c r="Z17" i="188"/>
  <c r="X38" i="188"/>
  <c r="Z17" i="187"/>
  <c r="X38" i="187"/>
  <c r="X40" i="187" s="1"/>
  <c r="Z40" i="187" s="1"/>
  <c r="Z17" i="186"/>
  <c r="X38" i="186"/>
  <c r="Z17" i="123"/>
  <c r="Y38" i="123"/>
  <c r="I40" i="1"/>
  <c r="H40" i="257"/>
  <c r="I39" i="257" s="1"/>
  <c r="I40" i="257" s="1"/>
  <c r="Z17" i="240"/>
  <c r="Z17" i="239"/>
  <c r="Y38" i="239"/>
  <c r="Y40" i="239" s="1"/>
  <c r="Y40" i="237"/>
  <c r="X40" i="232"/>
  <c r="Z40" i="232" s="1"/>
  <c r="Z38" i="232"/>
  <c r="I40" i="231"/>
  <c r="I40" i="230"/>
  <c r="J40" i="230" s="1"/>
  <c r="I40" i="229"/>
  <c r="J40" i="229" s="1"/>
  <c r="I40" i="228"/>
  <c r="J40" i="228" s="1"/>
  <c r="I40" i="226"/>
  <c r="J40" i="226" s="1"/>
  <c r="I40" i="225"/>
  <c r="J40" i="225" s="1"/>
  <c r="D38" i="219"/>
  <c r="D40" i="219" s="1"/>
  <c r="L38" i="219"/>
  <c r="T38" i="219"/>
  <c r="D38" i="218"/>
  <c r="D40" i="218" s="1"/>
  <c r="L38" i="218"/>
  <c r="T38" i="218"/>
  <c r="D38" i="217"/>
  <c r="D40" i="217" s="1"/>
  <c r="L38" i="217"/>
  <c r="T38" i="217"/>
  <c r="Z17" i="209"/>
  <c r="Z40" i="208"/>
  <c r="X40" i="207"/>
  <c r="Z40" i="207" s="1"/>
  <c r="Z38" i="207"/>
  <c r="I40" i="206"/>
  <c r="I40" i="205"/>
  <c r="I40" i="204"/>
  <c r="I40" i="203"/>
  <c r="J40" i="203" s="1"/>
  <c r="I40" i="202"/>
  <c r="I40" i="201"/>
  <c r="J40" i="201" s="1"/>
  <c r="D38" i="192"/>
  <c r="D40" i="192" s="1"/>
  <c r="L38" i="192"/>
  <c r="T38" i="192"/>
  <c r="Z17" i="185"/>
  <c r="I40" i="182"/>
  <c r="I40" i="181"/>
  <c r="J40" i="181" s="1"/>
  <c r="I40" i="180"/>
  <c r="J40" i="180" s="1"/>
  <c r="I40" i="179"/>
  <c r="J40" i="179" s="1"/>
  <c r="H40" i="177"/>
  <c r="I39" i="177" s="1"/>
  <c r="I40" i="177" s="1"/>
  <c r="J40" i="177" s="1"/>
  <c r="Z17" i="161"/>
  <c r="Z17" i="158"/>
  <c r="X38" i="158"/>
  <c r="Z17" i="157"/>
  <c r="X38" i="157"/>
  <c r="Z17" i="156"/>
  <c r="X38" i="156"/>
  <c r="I40" i="154"/>
  <c r="I40" i="153"/>
  <c r="Z17" i="143"/>
  <c r="Z17" i="139"/>
  <c r="Y38" i="139"/>
  <c r="X40" i="136"/>
  <c r="Z40" i="136" s="1"/>
  <c r="Z38" i="136"/>
  <c r="H40" i="135"/>
  <c r="I39" i="135" s="1"/>
  <c r="I40" i="135" s="1"/>
  <c r="Z17" i="120"/>
  <c r="Z17" i="119"/>
  <c r="Y38" i="119"/>
  <c r="Z17" i="114"/>
  <c r="X38" i="114"/>
  <c r="Z38" i="113"/>
  <c r="X40" i="113"/>
  <c r="Z40" i="113" s="1"/>
  <c r="I40" i="112"/>
  <c r="J40" i="112" s="1"/>
  <c r="Z17" i="97"/>
  <c r="Z17" i="94"/>
  <c r="X38" i="94"/>
  <c r="Z17" i="93"/>
  <c r="X38" i="93"/>
  <c r="Z17" i="92"/>
  <c r="X38" i="92"/>
  <c r="X40" i="91"/>
  <c r="Z40" i="91" s="1"/>
  <c r="Z38" i="91"/>
  <c r="Z17" i="80"/>
  <c r="Z17" i="78"/>
  <c r="X38" i="78"/>
  <c r="Z17" i="77"/>
  <c r="X38" i="77"/>
  <c r="Z17" i="76"/>
  <c r="X38" i="76"/>
  <c r="Z17" i="74"/>
  <c r="X38" i="74"/>
  <c r="Z38" i="73"/>
  <c r="X40" i="73"/>
  <c r="Z40" i="73" s="1"/>
  <c r="H40" i="72"/>
  <c r="I39" i="72" s="1"/>
  <c r="I40" i="72" s="1"/>
  <c r="Z17" i="57"/>
  <c r="H38" i="55"/>
  <c r="P38" i="55"/>
  <c r="X38" i="55"/>
  <c r="X40" i="55" s="1"/>
  <c r="H38" i="54"/>
  <c r="H40" i="54" s="1"/>
  <c r="I39" i="54" s="1"/>
  <c r="I40" i="54" s="1"/>
  <c r="P38" i="54"/>
  <c r="Z17" i="54"/>
  <c r="X38" i="54"/>
  <c r="H38" i="53"/>
  <c r="H40" i="53" s="1"/>
  <c r="I39" i="53" s="1"/>
  <c r="I40" i="53" s="1"/>
  <c r="P38" i="53"/>
  <c r="Z17" i="53"/>
  <c r="X38" i="53"/>
  <c r="H38" i="52"/>
  <c r="P38" i="52"/>
  <c r="X38" i="52"/>
  <c r="G38" i="51"/>
  <c r="G40" i="51" s="1"/>
  <c r="H39" i="51" s="1"/>
  <c r="H40" i="51" s="1"/>
  <c r="I39" i="51" s="1"/>
  <c r="I40" i="51" s="1"/>
  <c r="J40" i="51" s="1"/>
  <c r="O38" i="51"/>
  <c r="W38" i="51"/>
  <c r="G38" i="50"/>
  <c r="G40" i="50" s="1"/>
  <c r="H39" i="50" s="1"/>
  <c r="H40" i="50" s="1"/>
  <c r="I39" i="50" s="1"/>
  <c r="I40" i="50" s="1"/>
  <c r="O38" i="50"/>
  <c r="W38" i="50"/>
  <c r="G38" i="49"/>
  <c r="G40" i="49" s="1"/>
  <c r="H39" i="49" s="1"/>
  <c r="H40" i="49" s="1"/>
  <c r="I39" i="49" s="1"/>
  <c r="I40" i="49" s="1"/>
  <c r="J40" i="49" s="1"/>
  <c r="O38" i="49"/>
  <c r="W38" i="49"/>
  <c r="F38" i="48"/>
  <c r="F40" i="48" s="1"/>
  <c r="N38" i="48"/>
  <c r="V38" i="48"/>
  <c r="E38" i="47"/>
  <c r="E40" i="47" s="1"/>
  <c r="M38" i="47"/>
  <c r="U38" i="47"/>
  <c r="E38" i="46"/>
  <c r="E40" i="46" s="1"/>
  <c r="M38" i="46"/>
  <c r="U38" i="46"/>
  <c r="E38" i="45"/>
  <c r="E40" i="45" s="1"/>
  <c r="M38" i="45"/>
  <c r="U38" i="45"/>
  <c r="E38" i="44"/>
  <c r="E40" i="44" s="1"/>
  <c r="M38" i="44"/>
  <c r="U38" i="44"/>
  <c r="Z17" i="39"/>
  <c r="Z17" i="34"/>
  <c r="X38" i="34"/>
  <c r="Z38" i="33"/>
  <c r="X40" i="33"/>
  <c r="Z40" i="33" s="1"/>
  <c r="H40" i="32"/>
  <c r="I39" i="32" s="1"/>
  <c r="I40" i="32" s="1"/>
  <c r="C38" i="22"/>
  <c r="C40" i="22" s="1"/>
  <c r="K38" i="22"/>
  <c r="S38" i="22"/>
  <c r="C38" i="21"/>
  <c r="C40" i="21" s="1"/>
  <c r="K38" i="21"/>
  <c r="S38" i="21"/>
  <c r="C38" i="20"/>
  <c r="C40" i="20" s="1"/>
  <c r="K38" i="20"/>
  <c r="S38" i="20"/>
  <c r="AA38" i="19"/>
  <c r="AA40" i="19" s="1"/>
  <c r="J38" i="18"/>
  <c r="R38" i="18"/>
  <c r="AA38" i="18"/>
  <c r="AA40" i="18" s="1"/>
  <c r="J38" i="17"/>
  <c r="R38" i="17"/>
  <c r="Z17" i="17"/>
  <c r="I38" i="16"/>
  <c r="I40" i="16" s="1"/>
  <c r="Q38" i="16"/>
  <c r="Y38" i="16"/>
  <c r="Y40" i="16" s="1"/>
  <c r="H38" i="15"/>
  <c r="H40" i="15" s="1"/>
  <c r="I39" i="15" s="1"/>
  <c r="I40" i="15" s="1"/>
  <c r="P38" i="15"/>
  <c r="X38" i="15"/>
  <c r="X40" i="15" s="1"/>
  <c r="H38" i="14"/>
  <c r="H40" i="14" s="1"/>
  <c r="I39" i="14" s="1"/>
  <c r="I40" i="14" s="1"/>
  <c r="P38" i="14"/>
  <c r="Z17" i="14"/>
  <c r="X38" i="14"/>
  <c r="H38" i="13"/>
  <c r="P38" i="13"/>
  <c r="Z17" i="13"/>
  <c r="X38" i="13"/>
  <c r="H38" i="12"/>
  <c r="H40" i="12" s="1"/>
  <c r="I39" i="12" s="1"/>
  <c r="I40" i="12" s="1"/>
  <c r="P38" i="12"/>
  <c r="Z17" i="12"/>
  <c r="X38" i="12"/>
  <c r="X40" i="11"/>
  <c r="Z17" i="10"/>
  <c r="X38" i="10"/>
  <c r="Z17" i="9"/>
  <c r="X38" i="9"/>
  <c r="X38" i="8"/>
  <c r="Z17" i="8"/>
  <c r="H38" i="7"/>
  <c r="Z27" i="226"/>
  <c r="Z17" i="247"/>
  <c r="Y38" i="247"/>
  <c r="Y40" i="247" s="1"/>
  <c r="Z17" i="212"/>
  <c r="X38" i="212"/>
  <c r="Z17" i="1"/>
  <c r="X38" i="1"/>
  <c r="Z17" i="258"/>
  <c r="X38" i="258"/>
  <c r="X40" i="257"/>
  <c r="Z40" i="257" s="1"/>
  <c r="Z38" i="257"/>
  <c r="H40" i="256"/>
  <c r="I39" i="256" s="1"/>
  <c r="I40" i="256" s="1"/>
  <c r="Z17" i="233"/>
  <c r="Z38" i="231"/>
  <c r="X40" i="231"/>
  <c r="Z40" i="231" s="1"/>
  <c r="Z17" i="230"/>
  <c r="X38" i="230"/>
  <c r="Z17" i="229"/>
  <c r="X38" i="229"/>
  <c r="X40" i="229" s="1"/>
  <c r="Z17" i="228"/>
  <c r="X38" i="228"/>
  <c r="Z17" i="227"/>
  <c r="X38" i="227"/>
  <c r="Z17" i="226"/>
  <c r="X38" i="226"/>
  <c r="X40" i="225"/>
  <c r="Z40" i="225" s="1"/>
  <c r="Z38" i="225"/>
  <c r="H40" i="224"/>
  <c r="I39" i="224" s="1"/>
  <c r="I40" i="224" s="1"/>
  <c r="J40" i="224" s="1"/>
  <c r="F38" i="223"/>
  <c r="F40" i="223" s="1"/>
  <c r="N38" i="223"/>
  <c r="V38" i="223"/>
  <c r="E38" i="222"/>
  <c r="E40" i="222" s="1"/>
  <c r="M38" i="222"/>
  <c r="U38" i="222"/>
  <c r="E38" i="221"/>
  <c r="E40" i="221" s="1"/>
  <c r="M38" i="221"/>
  <c r="U38" i="221"/>
  <c r="E38" i="220"/>
  <c r="E40" i="220" s="1"/>
  <c r="M38" i="220"/>
  <c r="U38" i="220"/>
  <c r="D38" i="216"/>
  <c r="D40" i="216" s="1"/>
  <c r="L38" i="216"/>
  <c r="T38" i="216"/>
  <c r="Z17" i="208"/>
  <c r="Z17" i="206"/>
  <c r="X38" i="206"/>
  <c r="Z17" i="205"/>
  <c r="X38" i="205"/>
  <c r="Z17" i="204"/>
  <c r="X38" i="204"/>
  <c r="Z17" i="203"/>
  <c r="X38" i="203"/>
  <c r="X40" i="203" s="1"/>
  <c r="Z40" i="203" s="1"/>
  <c r="Z17" i="202"/>
  <c r="X38" i="202"/>
  <c r="Z38" i="201"/>
  <c r="X40" i="201"/>
  <c r="Z40" i="201" s="1"/>
  <c r="H40" i="200"/>
  <c r="I39" i="200" s="1"/>
  <c r="I40" i="200" s="1"/>
  <c r="Z17" i="184"/>
  <c r="Z38" i="183"/>
  <c r="Y40" i="183"/>
  <c r="Z40" i="183" s="1"/>
  <c r="Z17" i="182"/>
  <c r="X38" i="182"/>
  <c r="Z17" i="181"/>
  <c r="X38" i="181"/>
  <c r="Z17" i="180"/>
  <c r="X38" i="180"/>
  <c r="H38" i="178"/>
  <c r="H40" i="178" s="1"/>
  <c r="I39" i="178" s="1"/>
  <c r="I40" i="178" s="1"/>
  <c r="P38" i="178"/>
  <c r="Z17" i="178"/>
  <c r="X38" i="178"/>
  <c r="H38" i="177"/>
  <c r="P38" i="177"/>
  <c r="X38" i="177"/>
  <c r="H40" i="176"/>
  <c r="I39" i="176" s="1"/>
  <c r="I40" i="176" s="1"/>
  <c r="D38" i="168"/>
  <c r="D40" i="168" s="1"/>
  <c r="L38" i="168"/>
  <c r="T38" i="168"/>
  <c r="Z17" i="160"/>
  <c r="Z17" i="159"/>
  <c r="Y38" i="159"/>
  <c r="Z38" i="155"/>
  <c r="Y40" i="155"/>
  <c r="Z40" i="155" s="1"/>
  <c r="Z17" i="154"/>
  <c r="X38" i="154"/>
  <c r="Z38" i="153"/>
  <c r="X40" i="153"/>
  <c r="Z40" i="153" s="1"/>
  <c r="H40" i="152"/>
  <c r="I39" i="152" s="1"/>
  <c r="I40" i="152" s="1"/>
  <c r="AA38" i="139"/>
  <c r="AA40" i="139" s="1"/>
  <c r="J38" i="138"/>
  <c r="R38" i="138"/>
  <c r="AA38" i="138"/>
  <c r="AA40" i="138" s="1"/>
  <c r="J38" i="137"/>
  <c r="R38" i="137"/>
  <c r="X40" i="135"/>
  <c r="Z40" i="135" s="1"/>
  <c r="Z38" i="135"/>
  <c r="H40" i="134"/>
  <c r="I39" i="134" s="1"/>
  <c r="I40" i="134" s="1"/>
  <c r="H40" i="133"/>
  <c r="I39" i="133" s="1"/>
  <c r="I40" i="133" s="1"/>
  <c r="H40" i="132"/>
  <c r="I39" i="132" s="1"/>
  <c r="I40" i="132" s="1"/>
  <c r="J40" i="132" s="1"/>
  <c r="H40" i="131"/>
  <c r="I39" i="131" s="1"/>
  <c r="I40" i="131" s="1"/>
  <c r="J40" i="131" s="1"/>
  <c r="H40" i="130"/>
  <c r="I39" i="130" s="1"/>
  <c r="I40" i="130" s="1"/>
  <c r="J40" i="130" s="1"/>
  <c r="H40" i="129"/>
  <c r="I39" i="129" s="1"/>
  <c r="I40" i="129" s="1"/>
  <c r="Z17" i="116"/>
  <c r="Z17" i="115"/>
  <c r="Y38" i="115"/>
  <c r="X40" i="112"/>
  <c r="Z40" i="112" s="1"/>
  <c r="Z38" i="112"/>
  <c r="H40" i="111"/>
  <c r="I39" i="111" s="1"/>
  <c r="I40" i="111" s="1"/>
  <c r="H40" i="110"/>
  <c r="I39" i="110" s="1"/>
  <c r="I40" i="110" s="1"/>
  <c r="H40" i="109"/>
  <c r="I39" i="109" s="1"/>
  <c r="I40" i="109" s="1"/>
  <c r="H40" i="108"/>
  <c r="I39" i="108" s="1"/>
  <c r="I40" i="108" s="1"/>
  <c r="H40" i="107"/>
  <c r="I39" i="107" s="1"/>
  <c r="I40" i="107" s="1"/>
  <c r="H40" i="106"/>
  <c r="I39" i="106" s="1"/>
  <c r="I40" i="106" s="1"/>
  <c r="J40" i="106" s="1"/>
  <c r="H40" i="105"/>
  <c r="I39" i="105" s="1"/>
  <c r="I40" i="105" s="1"/>
  <c r="Z17" i="96"/>
  <c r="Z17" i="95"/>
  <c r="Y38" i="95"/>
  <c r="H38" i="90"/>
  <c r="H40" i="90" s="1"/>
  <c r="I39" i="90" s="1"/>
  <c r="I40" i="90" s="1"/>
  <c r="P38" i="90"/>
  <c r="Z17" i="90"/>
  <c r="X38" i="90"/>
  <c r="H38" i="89"/>
  <c r="H40" i="89" s="1"/>
  <c r="I39" i="89" s="1"/>
  <c r="I40" i="89" s="1"/>
  <c r="P38" i="89"/>
  <c r="X38" i="89"/>
  <c r="H40" i="88"/>
  <c r="I39" i="88" s="1"/>
  <c r="I40" i="88" s="1"/>
  <c r="Z17" i="79"/>
  <c r="Z17" i="75"/>
  <c r="Y38" i="75"/>
  <c r="X40" i="72"/>
  <c r="Z40" i="72" s="1"/>
  <c r="Z38" i="72"/>
  <c r="H40" i="71"/>
  <c r="I39" i="71" s="1"/>
  <c r="I40" i="71" s="1"/>
  <c r="H40" i="70"/>
  <c r="I39" i="70" s="1"/>
  <c r="I40" i="70" s="1"/>
  <c r="H40" i="69"/>
  <c r="I39" i="69" s="1"/>
  <c r="I40" i="69" s="1"/>
  <c r="J40" i="69" s="1"/>
  <c r="H40" i="68"/>
  <c r="I39" i="68" s="1"/>
  <c r="I40" i="68" s="1"/>
  <c r="J40" i="68" s="1"/>
  <c r="H40" i="67"/>
  <c r="I39" i="67" s="1"/>
  <c r="I40" i="67" s="1"/>
  <c r="J40" i="67" s="1"/>
  <c r="H40" i="66"/>
  <c r="I39" i="66" s="1"/>
  <c r="I40" i="66" s="1"/>
  <c r="H40" i="65"/>
  <c r="I39" i="65" s="1"/>
  <c r="I40" i="65" s="1"/>
  <c r="J40" i="65" s="1"/>
  <c r="Z17" i="56"/>
  <c r="Z17" i="55"/>
  <c r="Y38" i="55"/>
  <c r="I38" i="54"/>
  <c r="Q38" i="54"/>
  <c r="Y38" i="54"/>
  <c r="Y40" i="54" s="1"/>
  <c r="Z17" i="50"/>
  <c r="X38" i="50"/>
  <c r="Z38" i="49"/>
  <c r="X40" i="49"/>
  <c r="Z40" i="49" s="1"/>
  <c r="H40" i="48"/>
  <c r="I39" i="48" s="1"/>
  <c r="I40" i="48" s="1"/>
  <c r="E38" i="43"/>
  <c r="E40" i="43" s="1"/>
  <c r="M38" i="43"/>
  <c r="U38" i="43"/>
  <c r="E38" i="42"/>
  <c r="E40" i="42" s="1"/>
  <c r="M38" i="42"/>
  <c r="U38" i="42"/>
  <c r="E38" i="41"/>
  <c r="E40" i="41" s="1"/>
  <c r="M38" i="41"/>
  <c r="U38" i="41"/>
  <c r="Z17" i="36"/>
  <c r="Z17" i="35"/>
  <c r="Y38" i="35"/>
  <c r="X40" i="32"/>
  <c r="Z40" i="32" s="1"/>
  <c r="Z38" i="32"/>
  <c r="H40" i="31"/>
  <c r="I39" i="31" s="1"/>
  <c r="I40" i="31" s="1"/>
  <c r="J40" i="31" s="1"/>
  <c r="H40" i="30"/>
  <c r="I39" i="30" s="1"/>
  <c r="I40" i="30" s="1"/>
  <c r="H40" i="29"/>
  <c r="I39" i="29" s="1"/>
  <c r="I40" i="29" s="1"/>
  <c r="H40" i="28"/>
  <c r="I39" i="28" s="1"/>
  <c r="I40" i="28" s="1"/>
  <c r="H40" i="27"/>
  <c r="I39" i="27" s="1"/>
  <c r="I40" i="27" s="1"/>
  <c r="H40" i="26"/>
  <c r="I39" i="26" s="1"/>
  <c r="I40" i="26" s="1"/>
  <c r="H40" i="25"/>
  <c r="I39" i="25" s="1"/>
  <c r="I40" i="25" s="1"/>
  <c r="Z17" i="16"/>
  <c r="Z17" i="15"/>
  <c r="Y38" i="15"/>
  <c r="Z17" i="11"/>
  <c r="Y38" i="11"/>
  <c r="Y40" i="11" s="1"/>
  <c r="X38" i="244"/>
  <c r="Z38" i="185"/>
  <c r="X40" i="185"/>
  <c r="Z40" i="185" s="1"/>
  <c r="Z17" i="165"/>
  <c r="X38" i="165"/>
  <c r="Z17" i="164"/>
  <c r="X38" i="164"/>
  <c r="J40" i="140"/>
  <c r="K39" i="140"/>
  <c r="X40" i="256"/>
  <c r="Z40" i="256" s="1"/>
  <c r="Z38" i="256"/>
  <c r="X40" i="224"/>
  <c r="Z40" i="224" s="1"/>
  <c r="Z38" i="224"/>
  <c r="Z17" i="110"/>
  <c r="X38" i="110"/>
  <c r="Z17" i="109"/>
  <c r="X38" i="109"/>
  <c r="X40" i="88"/>
  <c r="Z40" i="88" s="1"/>
  <c r="Z38" i="88"/>
  <c r="Z17" i="68"/>
  <c r="X38" i="68"/>
  <c r="Z17" i="66"/>
  <c r="X38" i="66"/>
  <c r="Z38" i="65"/>
  <c r="X40" i="65"/>
  <c r="H40" i="233"/>
  <c r="I39" i="233" s="1"/>
  <c r="I40" i="233" s="1"/>
  <c r="J40" i="233" s="1"/>
  <c r="Z17" i="189"/>
  <c r="X38" i="189"/>
  <c r="Y40" i="229"/>
  <c r="Z17" i="179"/>
  <c r="Y38" i="179"/>
  <c r="X40" i="176"/>
  <c r="Z40" i="176" s="1"/>
  <c r="Z38" i="176"/>
  <c r="Z17" i="132"/>
  <c r="X38" i="132"/>
  <c r="Z38" i="105"/>
  <c r="X40" i="105"/>
  <c r="Z40" i="105" s="1"/>
  <c r="X40" i="48"/>
  <c r="Z40" i="48" s="1"/>
  <c r="Z38" i="48"/>
  <c r="Z17" i="30"/>
  <c r="X38" i="30"/>
  <c r="Z17" i="29"/>
  <c r="X38" i="29"/>
  <c r="Z17" i="28"/>
  <c r="X38" i="28"/>
  <c r="Z17" i="257"/>
  <c r="H38" i="255"/>
  <c r="H40" i="255" s="1"/>
  <c r="I39" i="255" s="1"/>
  <c r="I40" i="255" s="1"/>
  <c r="P38" i="255"/>
  <c r="X38" i="255"/>
  <c r="H38" i="254"/>
  <c r="H40" i="254" s="1"/>
  <c r="I39" i="254" s="1"/>
  <c r="I40" i="254" s="1"/>
  <c r="P38" i="254"/>
  <c r="Z17" i="254"/>
  <c r="X38" i="254"/>
  <c r="H38" i="253"/>
  <c r="H40" i="253" s="1"/>
  <c r="I39" i="253" s="1"/>
  <c r="I40" i="253" s="1"/>
  <c r="P38" i="253"/>
  <c r="Z17" i="253"/>
  <c r="X38" i="253"/>
  <c r="H38" i="252"/>
  <c r="H40" i="252" s="1"/>
  <c r="I39" i="252" s="1"/>
  <c r="I40" i="252" s="1"/>
  <c r="P38" i="252"/>
  <c r="Z17" i="252"/>
  <c r="X38" i="252"/>
  <c r="Z17" i="251"/>
  <c r="X38" i="251"/>
  <c r="Z17" i="250"/>
  <c r="X38" i="250"/>
  <c r="X40" i="249"/>
  <c r="Z38" i="249"/>
  <c r="I40" i="248"/>
  <c r="F38" i="243"/>
  <c r="F40" i="243" s="1"/>
  <c r="N38" i="243"/>
  <c r="V38" i="243"/>
  <c r="F38" i="242"/>
  <c r="F40" i="242" s="1"/>
  <c r="N38" i="242"/>
  <c r="V38" i="242"/>
  <c r="F38" i="241"/>
  <c r="F40" i="241" s="1"/>
  <c r="N38" i="241"/>
  <c r="V38" i="241"/>
  <c r="E38" i="240"/>
  <c r="E40" i="240" s="1"/>
  <c r="M38" i="240"/>
  <c r="U38" i="240"/>
  <c r="D38" i="239"/>
  <c r="D40" i="239" s="1"/>
  <c r="L38" i="239"/>
  <c r="T38" i="239"/>
  <c r="D38" i="238"/>
  <c r="D40" i="238" s="1"/>
  <c r="L38" i="238"/>
  <c r="T38" i="238"/>
  <c r="D38" i="237"/>
  <c r="D40" i="237" s="1"/>
  <c r="L38" i="237"/>
  <c r="T38" i="237"/>
  <c r="D38" i="236"/>
  <c r="D40" i="236" s="1"/>
  <c r="L38" i="236"/>
  <c r="T38" i="236"/>
  <c r="D38" i="235"/>
  <c r="D40" i="235" s="1"/>
  <c r="L38" i="235"/>
  <c r="T38" i="235"/>
  <c r="D38" i="234"/>
  <c r="D40" i="234" s="1"/>
  <c r="L38" i="234"/>
  <c r="T38" i="234"/>
  <c r="D38" i="233"/>
  <c r="D40" i="233" s="1"/>
  <c r="L38" i="233"/>
  <c r="T38" i="233"/>
  <c r="AA38" i="227"/>
  <c r="AA40" i="227" s="1"/>
  <c r="J38" i="226"/>
  <c r="R38" i="226"/>
  <c r="AA38" i="226"/>
  <c r="AA40" i="226" s="1"/>
  <c r="J38" i="225"/>
  <c r="R38" i="225"/>
  <c r="Z38" i="223"/>
  <c r="X40" i="223"/>
  <c r="Z40" i="223" s="1"/>
  <c r="H40" i="222"/>
  <c r="I39" i="222" s="1"/>
  <c r="I40" i="222" s="1"/>
  <c r="J40" i="222" s="1"/>
  <c r="H40" i="220"/>
  <c r="I39" i="220" s="1"/>
  <c r="I40" i="220" s="1"/>
  <c r="J40" i="220" s="1"/>
  <c r="AA38" i="207"/>
  <c r="AA40" i="207" s="1"/>
  <c r="J38" i="206"/>
  <c r="R38" i="206"/>
  <c r="AA38" i="206"/>
  <c r="AA40" i="206" s="1"/>
  <c r="J38" i="205"/>
  <c r="R38" i="205"/>
  <c r="AA38" i="205"/>
  <c r="AA40" i="205" s="1"/>
  <c r="J38" i="204"/>
  <c r="R38" i="204"/>
  <c r="AA38" i="204"/>
  <c r="AA40" i="204" s="1"/>
  <c r="J38" i="203"/>
  <c r="R38" i="203"/>
  <c r="AA38" i="203"/>
  <c r="AA40" i="203" s="1"/>
  <c r="J38" i="202"/>
  <c r="R38" i="202"/>
  <c r="AA38" i="202"/>
  <c r="AA40" i="202" s="1"/>
  <c r="J38" i="201"/>
  <c r="R38" i="201"/>
  <c r="Z17" i="201"/>
  <c r="I38" i="200"/>
  <c r="Q38" i="200"/>
  <c r="Y38" i="200"/>
  <c r="Y40" i="200" s="1"/>
  <c r="H38" i="199"/>
  <c r="P38" i="199"/>
  <c r="X38" i="199"/>
  <c r="X40" i="199" s="1"/>
  <c r="H38" i="198"/>
  <c r="P38" i="198"/>
  <c r="Z17" i="198"/>
  <c r="X38" i="198"/>
  <c r="H38" i="197"/>
  <c r="H40" i="197" s="1"/>
  <c r="I39" i="197" s="1"/>
  <c r="I40" i="197" s="1"/>
  <c r="P38" i="197"/>
  <c r="Z17" i="197"/>
  <c r="X38" i="197"/>
  <c r="H38" i="196"/>
  <c r="H40" i="196" s="1"/>
  <c r="I39" i="196" s="1"/>
  <c r="I40" i="196" s="1"/>
  <c r="P38" i="196"/>
  <c r="Z17" i="196"/>
  <c r="X38" i="196"/>
  <c r="H38" i="195"/>
  <c r="P38" i="195"/>
  <c r="Z17" i="195"/>
  <c r="X38" i="195"/>
  <c r="H38" i="194"/>
  <c r="H40" i="194" s="1"/>
  <c r="I39" i="194" s="1"/>
  <c r="I40" i="194" s="1"/>
  <c r="P38" i="194"/>
  <c r="Z17" i="194"/>
  <c r="X38" i="194"/>
  <c r="H38" i="193"/>
  <c r="P38" i="193"/>
  <c r="X38" i="193"/>
  <c r="H40" i="192"/>
  <c r="I39" i="192" s="1"/>
  <c r="I40" i="192" s="1"/>
  <c r="J40" i="192" s="1"/>
  <c r="Z17" i="177"/>
  <c r="X40" i="175"/>
  <c r="Z40" i="175" s="1"/>
  <c r="Z38" i="175"/>
  <c r="H40" i="174"/>
  <c r="I39" i="174" s="1"/>
  <c r="I40" i="174" s="1"/>
  <c r="K39" i="174" s="1"/>
  <c r="H40" i="171"/>
  <c r="I39" i="171" s="1"/>
  <c r="I40" i="171" s="1"/>
  <c r="J40" i="171" s="1"/>
  <c r="H40" i="170"/>
  <c r="I39" i="170" s="1"/>
  <c r="I40" i="170" s="1"/>
  <c r="J40" i="170" s="1"/>
  <c r="Z17" i="153"/>
  <c r="Z17" i="150"/>
  <c r="X38" i="150"/>
  <c r="Z17" i="149"/>
  <c r="X38" i="149"/>
  <c r="Z17" i="148"/>
  <c r="X38" i="148"/>
  <c r="X40" i="147"/>
  <c r="Z40" i="147" s="1"/>
  <c r="Z38" i="147"/>
  <c r="H40" i="146"/>
  <c r="I39" i="146" s="1"/>
  <c r="I40" i="146" s="1"/>
  <c r="J40" i="146" s="1"/>
  <c r="H40" i="145"/>
  <c r="I39" i="145" s="1"/>
  <c r="I40" i="145" s="1"/>
  <c r="Z17" i="135"/>
  <c r="Z17" i="131"/>
  <c r="Y38" i="131"/>
  <c r="X40" i="128"/>
  <c r="Z40" i="128" s="1"/>
  <c r="Z38" i="128"/>
  <c r="I40" i="127"/>
  <c r="J40" i="127" s="1"/>
  <c r="Z17" i="112"/>
  <c r="Z17" i="111"/>
  <c r="Y38" i="111"/>
  <c r="Z17" i="107"/>
  <c r="Y38" i="107"/>
  <c r="X40" i="104"/>
  <c r="Z40" i="104" s="1"/>
  <c r="Z38" i="104"/>
  <c r="I40" i="103"/>
  <c r="I40" i="102"/>
  <c r="J40" i="102" s="1"/>
  <c r="I40" i="101"/>
  <c r="I40" i="100"/>
  <c r="D38" i="96"/>
  <c r="D40" i="96" s="1"/>
  <c r="L38" i="96"/>
  <c r="T38" i="96"/>
  <c r="Z17" i="89"/>
  <c r="X40" i="87"/>
  <c r="Z40" i="87" s="1"/>
  <c r="Z38" i="87"/>
  <c r="I40" i="86"/>
  <c r="I40" i="85"/>
  <c r="J40" i="85" s="1"/>
  <c r="I40" i="84"/>
  <c r="I40" i="83"/>
  <c r="J40" i="83" s="1"/>
  <c r="E38" i="80"/>
  <c r="E40" i="80" s="1"/>
  <c r="M38" i="80"/>
  <c r="U38" i="80"/>
  <c r="Z17" i="72"/>
  <c r="Z17" i="71"/>
  <c r="Y38" i="71"/>
  <c r="Z17" i="67"/>
  <c r="Y38" i="67"/>
  <c r="X40" i="64"/>
  <c r="Z40" i="64" s="1"/>
  <c r="Z38" i="64"/>
  <c r="I40" i="63"/>
  <c r="I40" i="62"/>
  <c r="I40" i="61"/>
  <c r="J40" i="61" s="1"/>
  <c r="I40" i="60"/>
  <c r="J40" i="60" s="1"/>
  <c r="Z17" i="49"/>
  <c r="Z17" i="46"/>
  <c r="X38" i="46"/>
  <c r="Z17" i="45"/>
  <c r="X38" i="45"/>
  <c r="X40" i="44"/>
  <c r="Z40" i="44" s="1"/>
  <c r="Z38" i="44"/>
  <c r="I40" i="43"/>
  <c r="I40" i="42"/>
  <c r="I40" i="41"/>
  <c r="Z17" i="31"/>
  <c r="Y38" i="31"/>
  <c r="Z17" i="27"/>
  <c r="Y38" i="27"/>
  <c r="X40" i="24"/>
  <c r="Z40" i="24" s="1"/>
  <c r="Z38" i="24"/>
  <c r="I40" i="23"/>
  <c r="Z27" i="172"/>
  <c r="Z27" i="124"/>
  <c r="X40" i="240"/>
  <c r="Z40" i="240" s="1"/>
  <c r="Z38" i="240"/>
  <c r="Z17" i="214"/>
  <c r="X38" i="214"/>
  <c r="Z17" i="211"/>
  <c r="X38" i="211"/>
  <c r="Z17" i="190"/>
  <c r="X38" i="190"/>
  <c r="H40" i="199"/>
  <c r="I39" i="199" s="1"/>
  <c r="I40" i="199" s="1"/>
  <c r="H40" i="198"/>
  <c r="I39" i="198" s="1"/>
  <c r="I40" i="198" s="1"/>
  <c r="H40" i="195"/>
  <c r="I39" i="195" s="1"/>
  <c r="I40" i="195" s="1"/>
  <c r="J40" i="195" s="1"/>
  <c r="H40" i="193"/>
  <c r="I39" i="193" s="1"/>
  <c r="I40" i="193" s="1"/>
  <c r="J40" i="193" s="1"/>
  <c r="I40" i="175"/>
  <c r="J40" i="175" s="1"/>
  <c r="X40" i="152"/>
  <c r="Z40" i="152" s="1"/>
  <c r="Z38" i="152"/>
  <c r="Z17" i="134"/>
  <c r="X38" i="134"/>
  <c r="Z17" i="133"/>
  <c r="X38" i="133"/>
  <c r="Z17" i="106"/>
  <c r="X38" i="106"/>
  <c r="Z17" i="70"/>
  <c r="X38" i="70"/>
  <c r="Z17" i="69"/>
  <c r="X38" i="69"/>
  <c r="Z17" i="51"/>
  <c r="Y38" i="51"/>
  <c r="Z17" i="26"/>
  <c r="X38" i="26"/>
  <c r="Z38" i="25"/>
  <c r="X40" i="25"/>
  <c r="Z40" i="25" s="1"/>
  <c r="Z17" i="256"/>
  <c r="Z17" i="255"/>
  <c r="Y38" i="255"/>
  <c r="Y40" i="255" s="1"/>
  <c r="Z40" i="249"/>
  <c r="X40" i="248"/>
  <c r="Z40" i="248" s="1"/>
  <c r="Z38" i="248"/>
  <c r="H40" i="247"/>
  <c r="I39" i="247" s="1"/>
  <c r="I40" i="247" s="1"/>
  <c r="K39" i="247" s="1"/>
  <c r="H40" i="246"/>
  <c r="I39" i="246" s="1"/>
  <c r="I40" i="246" s="1"/>
  <c r="J40" i="246" s="1"/>
  <c r="H40" i="245"/>
  <c r="I39" i="245" s="1"/>
  <c r="I40" i="245" s="1"/>
  <c r="J40" i="245" s="1"/>
  <c r="H40" i="244"/>
  <c r="I39" i="244" s="1"/>
  <c r="I40" i="244" s="1"/>
  <c r="J40" i="244" s="1"/>
  <c r="H40" i="243"/>
  <c r="I39" i="243" s="1"/>
  <c r="I40" i="243" s="1"/>
  <c r="K39" i="243" s="1"/>
  <c r="H40" i="242"/>
  <c r="I39" i="242" s="1"/>
  <c r="I40" i="242" s="1"/>
  <c r="H40" i="241"/>
  <c r="I39" i="241" s="1"/>
  <c r="I40" i="241" s="1"/>
  <c r="J40" i="241" s="1"/>
  <c r="AA38" i="225"/>
  <c r="AA40" i="225" s="1"/>
  <c r="J38" i="224"/>
  <c r="R38" i="224"/>
  <c r="Z17" i="224"/>
  <c r="I38" i="223"/>
  <c r="I40" i="223" s="1"/>
  <c r="Q38" i="223"/>
  <c r="Y38" i="223"/>
  <c r="Y40" i="223" s="1"/>
  <c r="H38" i="222"/>
  <c r="P38" i="222"/>
  <c r="Z17" i="222"/>
  <c r="X38" i="222"/>
  <c r="H38" i="221"/>
  <c r="H40" i="221" s="1"/>
  <c r="I39" i="221" s="1"/>
  <c r="I40" i="221" s="1"/>
  <c r="P38" i="221"/>
  <c r="Z17" i="221"/>
  <c r="X38" i="221"/>
  <c r="H38" i="220"/>
  <c r="P38" i="220"/>
  <c r="Z17" i="220"/>
  <c r="X38" i="220"/>
  <c r="X40" i="220" s="1"/>
  <c r="H38" i="219"/>
  <c r="H40" i="219" s="1"/>
  <c r="I39" i="219" s="1"/>
  <c r="I40" i="219" s="1"/>
  <c r="P38" i="219"/>
  <c r="Z17" i="219"/>
  <c r="X38" i="219"/>
  <c r="H38" i="218"/>
  <c r="H40" i="218" s="1"/>
  <c r="I39" i="218" s="1"/>
  <c r="I40" i="218" s="1"/>
  <c r="P38" i="218"/>
  <c r="Z17" i="218"/>
  <c r="X38" i="218"/>
  <c r="H38" i="217"/>
  <c r="H40" i="217" s="1"/>
  <c r="I39" i="217" s="1"/>
  <c r="I40" i="217" s="1"/>
  <c r="P38" i="217"/>
  <c r="X38" i="217"/>
  <c r="H40" i="216"/>
  <c r="I39" i="216" s="1"/>
  <c r="I40" i="216" s="1"/>
  <c r="Z17" i="200"/>
  <c r="Z17" i="199"/>
  <c r="Y38" i="199"/>
  <c r="H38" i="192"/>
  <c r="P38" i="192"/>
  <c r="X38" i="192"/>
  <c r="H40" i="191"/>
  <c r="I39" i="191" s="1"/>
  <c r="I40" i="191" s="1"/>
  <c r="J40" i="191" s="1"/>
  <c r="AA38" i="177"/>
  <c r="AA40" i="177" s="1"/>
  <c r="J38" i="176"/>
  <c r="R38" i="176"/>
  <c r="Z17" i="176"/>
  <c r="I38" i="175"/>
  <c r="Q38" i="175"/>
  <c r="Y38" i="175"/>
  <c r="Y40" i="175" s="1"/>
  <c r="H38" i="174"/>
  <c r="P38" i="174"/>
  <c r="Z17" i="174"/>
  <c r="X38" i="174"/>
  <c r="H38" i="173"/>
  <c r="H40" i="173" s="1"/>
  <c r="I39" i="173" s="1"/>
  <c r="I40" i="173" s="1"/>
  <c r="P38" i="173"/>
  <c r="Z17" i="173"/>
  <c r="X38" i="173"/>
  <c r="H38" i="172"/>
  <c r="H40" i="172" s="1"/>
  <c r="I39" i="172" s="1"/>
  <c r="I40" i="172" s="1"/>
  <c r="P38" i="172"/>
  <c r="Z17" i="172"/>
  <c r="X38" i="172"/>
  <c r="H38" i="171"/>
  <c r="P38" i="171"/>
  <c r="X38" i="171"/>
  <c r="X40" i="171" s="1"/>
  <c r="H38" i="170"/>
  <c r="P38" i="170"/>
  <c r="Z17" i="170"/>
  <c r="X38" i="170"/>
  <c r="H38" i="169"/>
  <c r="H40" i="169" s="1"/>
  <c r="I39" i="169" s="1"/>
  <c r="I40" i="169" s="1"/>
  <c r="P38" i="169"/>
  <c r="X38" i="169"/>
  <c r="H40" i="168"/>
  <c r="I39" i="168" s="1"/>
  <c r="I40" i="168" s="1"/>
  <c r="AA38" i="153"/>
  <c r="AA40" i="153" s="1"/>
  <c r="J38" i="152"/>
  <c r="R38" i="152"/>
  <c r="Z17" i="152"/>
  <c r="I38" i="151"/>
  <c r="I40" i="151" s="1"/>
  <c r="Q38" i="151"/>
  <c r="Z17" i="151"/>
  <c r="Y38" i="151"/>
  <c r="I38" i="150"/>
  <c r="I40" i="150" s="1"/>
  <c r="Q38" i="150"/>
  <c r="Y38" i="150"/>
  <c r="Y40" i="150" s="1"/>
  <c r="I38" i="149"/>
  <c r="I40" i="149" s="1"/>
  <c r="Q38" i="149"/>
  <c r="Y38" i="149"/>
  <c r="Y40" i="149" s="1"/>
  <c r="I38" i="148"/>
  <c r="I40" i="148" s="1"/>
  <c r="Q38" i="148"/>
  <c r="Y38" i="148"/>
  <c r="Y40" i="148" s="1"/>
  <c r="I38" i="147"/>
  <c r="I40" i="147" s="1"/>
  <c r="Q38" i="147"/>
  <c r="Y38" i="147"/>
  <c r="Y40" i="147" s="1"/>
  <c r="Z17" i="146"/>
  <c r="X38" i="146"/>
  <c r="Z38" i="145"/>
  <c r="X40" i="145"/>
  <c r="Z40" i="145" s="1"/>
  <c r="H40" i="144"/>
  <c r="I39" i="144" s="1"/>
  <c r="I40" i="144" s="1"/>
  <c r="J40" i="144" s="1"/>
  <c r="AA38" i="132"/>
  <c r="AA40" i="132" s="1"/>
  <c r="J38" i="131"/>
  <c r="R38" i="131"/>
  <c r="AA38" i="131"/>
  <c r="AA40" i="131" s="1"/>
  <c r="J38" i="130"/>
  <c r="R38" i="130"/>
  <c r="AA38" i="130"/>
  <c r="AA40" i="130" s="1"/>
  <c r="J38" i="129"/>
  <c r="R38" i="129"/>
  <c r="Z17" i="129"/>
  <c r="X40" i="127"/>
  <c r="Z40" i="127" s="1"/>
  <c r="Z38" i="127"/>
  <c r="H40" i="126"/>
  <c r="I39" i="126" s="1"/>
  <c r="I40" i="126" s="1"/>
  <c r="J40" i="126" s="1"/>
  <c r="H40" i="125"/>
  <c r="I39" i="125" s="1"/>
  <c r="I40" i="125" s="1"/>
  <c r="H40" i="124"/>
  <c r="I39" i="124" s="1"/>
  <c r="I40" i="124" s="1"/>
  <c r="J40" i="124" s="1"/>
  <c r="H40" i="123"/>
  <c r="I39" i="123" s="1"/>
  <c r="I40" i="123" s="1"/>
  <c r="H40" i="122"/>
  <c r="I39" i="122" s="1"/>
  <c r="I40" i="122" s="1"/>
  <c r="J40" i="122" s="1"/>
  <c r="H40" i="121"/>
  <c r="I39" i="121" s="1"/>
  <c r="I40" i="121" s="1"/>
  <c r="Z17" i="105"/>
  <c r="Z17" i="102"/>
  <c r="X38" i="102"/>
  <c r="Z17" i="101"/>
  <c r="X38" i="101"/>
  <c r="X40" i="100"/>
  <c r="Z38" i="100"/>
  <c r="H40" i="99"/>
  <c r="I39" i="99" s="1"/>
  <c r="I40" i="99" s="1"/>
  <c r="J40" i="99" s="1"/>
  <c r="Z17" i="88"/>
  <c r="Z17" i="86"/>
  <c r="X38" i="86"/>
  <c r="Z17" i="85"/>
  <c r="X38" i="85"/>
  <c r="Z17" i="84"/>
  <c r="X38" i="84"/>
  <c r="X40" i="83"/>
  <c r="Z40" i="83" s="1"/>
  <c r="Z38" i="83"/>
  <c r="H40" i="82"/>
  <c r="I39" i="82" s="1"/>
  <c r="I40" i="82" s="1"/>
  <c r="J40" i="82" s="1"/>
  <c r="H40" i="81"/>
  <c r="I39" i="81" s="1"/>
  <c r="I40" i="81" s="1"/>
  <c r="J40" i="81" s="1"/>
  <c r="Z17" i="65"/>
  <c r="Z17" i="62"/>
  <c r="X38" i="62"/>
  <c r="Z17" i="61"/>
  <c r="X38" i="61"/>
  <c r="X40" i="60"/>
  <c r="Z38" i="60"/>
  <c r="H40" i="59"/>
  <c r="I39" i="59" s="1"/>
  <c r="I40" i="59" s="1"/>
  <c r="J40" i="59" s="1"/>
  <c r="Z17" i="48"/>
  <c r="Z17" i="47"/>
  <c r="Y38" i="47"/>
  <c r="Z17" i="42"/>
  <c r="X38" i="42"/>
  <c r="Z38" i="41"/>
  <c r="X40" i="41"/>
  <c r="Z40" i="41" s="1"/>
  <c r="H40" i="40"/>
  <c r="I39" i="40" s="1"/>
  <c r="I40" i="40" s="1"/>
  <c r="J40" i="40" s="1"/>
  <c r="F38" i="39"/>
  <c r="F40" i="39" s="1"/>
  <c r="N38" i="39"/>
  <c r="V38" i="39"/>
  <c r="E38" i="38"/>
  <c r="E40" i="38" s="1"/>
  <c r="M38" i="38"/>
  <c r="U38" i="38"/>
  <c r="E38" i="37"/>
  <c r="E40" i="37" s="1"/>
  <c r="M38" i="37"/>
  <c r="U38" i="37"/>
  <c r="E38" i="36"/>
  <c r="E40" i="36" s="1"/>
  <c r="M38" i="36"/>
  <c r="U38" i="36"/>
  <c r="D38" i="35"/>
  <c r="D40" i="35" s="1"/>
  <c r="L38" i="35"/>
  <c r="T38" i="35"/>
  <c r="D38" i="34"/>
  <c r="D40" i="34" s="1"/>
  <c r="L38" i="34"/>
  <c r="T38" i="34"/>
  <c r="D38" i="33"/>
  <c r="D40" i="33" s="1"/>
  <c r="L38" i="33"/>
  <c r="T38" i="33"/>
  <c r="C38" i="32"/>
  <c r="C40" i="32" s="1"/>
  <c r="K38" i="32"/>
  <c r="S38" i="32"/>
  <c r="Z17" i="25"/>
  <c r="X40" i="23"/>
  <c r="Z40" i="23" s="1"/>
  <c r="Z38" i="23"/>
  <c r="H40" i="22"/>
  <c r="I39" i="22" s="1"/>
  <c r="I40" i="22" s="1"/>
  <c r="H40" i="21"/>
  <c r="I39" i="21" s="1"/>
  <c r="I40" i="21" s="1"/>
  <c r="J40" i="21" s="1"/>
  <c r="H40" i="20"/>
  <c r="I39" i="20" s="1"/>
  <c r="I40" i="20" s="1"/>
  <c r="J40" i="20" s="1"/>
  <c r="H40" i="19"/>
  <c r="I39" i="19" s="1"/>
  <c r="I40" i="19" s="1"/>
  <c r="Z27" i="208"/>
  <c r="Z36" i="59"/>
  <c r="X38" i="234"/>
  <c r="Z27" i="158"/>
  <c r="Z27" i="157"/>
  <c r="Z27" i="35"/>
  <c r="P38" i="7"/>
  <c r="X38" i="7"/>
  <c r="X40" i="7" s="1"/>
  <c r="Z17" i="6"/>
  <c r="X38" i="6"/>
  <c r="Z17" i="5"/>
  <c r="X38" i="5"/>
  <c r="Z17" i="4"/>
  <c r="X38" i="4"/>
  <c r="H38" i="3"/>
  <c r="P38" i="3"/>
  <c r="X38" i="3"/>
  <c r="G38" i="2"/>
  <c r="G40" i="2" s="1"/>
  <c r="H39" i="2" s="1"/>
  <c r="H40" i="2" s="1"/>
  <c r="I39" i="2" s="1"/>
  <c r="I40" i="2" s="1"/>
  <c r="O38" i="2"/>
  <c r="W38" i="2"/>
  <c r="Z27" i="242"/>
  <c r="Z27" i="206"/>
  <c r="Z27" i="204"/>
  <c r="Z27" i="183"/>
  <c r="Z27" i="180"/>
  <c r="Z27" i="131"/>
  <c r="Z27" i="108"/>
  <c r="Z27" i="55"/>
  <c r="Z27" i="29"/>
  <c r="Z27" i="15"/>
  <c r="Z17" i="7"/>
  <c r="Y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Z17" i="2"/>
  <c r="X38" i="2"/>
  <c r="Z27" i="258"/>
  <c r="Z27" i="150"/>
  <c r="Z27" i="146"/>
  <c r="Z27" i="102"/>
  <c r="Z27" i="101"/>
  <c r="Z27" i="27"/>
  <c r="Z36" i="6"/>
  <c r="Z27" i="47"/>
  <c r="Z27" i="44"/>
  <c r="Z36" i="71"/>
  <c r="D38" i="6"/>
  <c r="D40" i="6" s="1"/>
  <c r="L38" i="6"/>
  <c r="T38" i="6"/>
  <c r="D38" i="5"/>
  <c r="D40" i="5" s="1"/>
  <c r="L38" i="5"/>
  <c r="T38" i="5"/>
  <c r="D38" i="4"/>
  <c r="D40" i="4" s="1"/>
  <c r="L38" i="4"/>
  <c r="T38" i="4"/>
  <c r="D38" i="3"/>
  <c r="D40" i="3" s="1"/>
  <c r="L38" i="3"/>
  <c r="T38" i="3"/>
  <c r="Z27" i="255"/>
  <c r="Z27" i="235"/>
  <c r="Z27" i="214"/>
  <c r="Z27" i="166"/>
  <c r="Z27" i="165"/>
  <c r="Z27" i="163"/>
  <c r="Z27" i="141"/>
  <c r="Z27" i="115"/>
  <c r="Z27" i="114"/>
  <c r="Z27" i="78"/>
  <c r="Z27" i="77"/>
  <c r="Z27" i="21"/>
  <c r="Z27" i="4"/>
  <c r="N38" i="8"/>
  <c r="V38" i="8"/>
  <c r="E38" i="7"/>
  <c r="E40" i="7" s="1"/>
  <c r="M38" i="7"/>
  <c r="U38" i="7"/>
  <c r="D38" i="2"/>
  <c r="D40" i="2" s="1"/>
  <c r="L38" i="2"/>
  <c r="T38" i="2"/>
  <c r="Z27" i="230"/>
  <c r="Z27" i="229"/>
  <c r="Z27" i="188"/>
  <c r="Z27" i="187"/>
  <c r="Z27" i="186"/>
  <c r="Z27" i="119"/>
  <c r="Z27" i="90"/>
  <c r="Z27" i="74"/>
  <c r="Z27" i="38"/>
  <c r="Z27" i="37"/>
  <c r="Z27" i="19"/>
  <c r="Z36" i="151"/>
  <c r="J40" i="231"/>
  <c r="K39" i="231"/>
  <c r="N39" i="231" s="1"/>
  <c r="K39" i="228"/>
  <c r="J40" i="227"/>
  <c r="K39" i="227"/>
  <c r="K40" i="227" s="1"/>
  <c r="L39" i="227" s="1"/>
  <c r="L40" i="227" s="1"/>
  <c r="M39" i="227" s="1"/>
  <c r="M40" i="227" s="1"/>
  <c r="J40" i="215"/>
  <c r="K39" i="215"/>
  <c r="K40" i="215" s="1"/>
  <c r="L39" i="215" s="1"/>
  <c r="L40" i="215" s="1"/>
  <c r="M39" i="215" s="1"/>
  <c r="M40" i="215" s="1"/>
  <c r="J40" i="211"/>
  <c r="K39" i="211"/>
  <c r="N39" i="211" s="1"/>
  <c r="J40" i="207"/>
  <c r="K39" i="207"/>
  <c r="K39" i="203"/>
  <c r="K40" i="203" s="1"/>
  <c r="L39" i="203" s="1"/>
  <c r="L40" i="203" s="1"/>
  <c r="M39" i="203" s="1"/>
  <c r="M40" i="203" s="1"/>
  <c r="K39" i="195"/>
  <c r="K39" i="192"/>
  <c r="N39" i="192" s="1"/>
  <c r="K39" i="188"/>
  <c r="K40" i="188" s="1"/>
  <c r="L39" i="188" s="1"/>
  <c r="L40" i="188" s="1"/>
  <c r="M39" i="188" s="1"/>
  <c r="M40" i="188" s="1"/>
  <c r="K39" i="187"/>
  <c r="N39" i="183"/>
  <c r="K39" i="180"/>
  <c r="K40" i="180" s="1"/>
  <c r="L39" i="180" s="1"/>
  <c r="L40" i="180" s="1"/>
  <c r="M39" i="180" s="1"/>
  <c r="M40" i="180" s="1"/>
  <c r="K39" i="179"/>
  <c r="K39" i="171"/>
  <c r="K39" i="167"/>
  <c r="K39" i="164"/>
  <c r="K39" i="159"/>
  <c r="K39" i="155"/>
  <c r="K39" i="143"/>
  <c r="K40" i="143" s="1"/>
  <c r="L39" i="143" s="1"/>
  <c r="L40" i="143" s="1"/>
  <c r="M39" i="143" s="1"/>
  <c r="M40" i="143" s="1"/>
  <c r="K39" i="141"/>
  <c r="K40" i="141" s="1"/>
  <c r="L39" i="141" s="1"/>
  <c r="L40" i="141" s="1"/>
  <c r="M39" i="141" s="1"/>
  <c r="M40" i="141" s="1"/>
  <c r="K39" i="138"/>
  <c r="K39" i="136"/>
  <c r="K40" i="136" s="1"/>
  <c r="L39" i="136" s="1"/>
  <c r="L40" i="136" s="1"/>
  <c r="M39" i="136" s="1"/>
  <c r="M40" i="136" s="1"/>
  <c r="K39" i="131"/>
  <c r="K40" i="131" s="1"/>
  <c r="L39" i="131" s="1"/>
  <c r="L40" i="131" s="1"/>
  <c r="M39" i="131" s="1"/>
  <c r="M40" i="131" s="1"/>
  <c r="K39" i="130"/>
  <c r="K39" i="127"/>
  <c r="K39" i="126"/>
  <c r="K39" i="122"/>
  <c r="K40" i="122" s="1"/>
  <c r="L39" i="122" s="1"/>
  <c r="L40" i="122" s="1"/>
  <c r="M39" i="122" s="1"/>
  <c r="M40" i="122" s="1"/>
  <c r="J40" i="114"/>
  <c r="K39" i="114"/>
  <c r="K40" i="114" s="1"/>
  <c r="L39" i="114" s="1"/>
  <c r="L40" i="114" s="1"/>
  <c r="M39" i="114" s="1"/>
  <c r="M40" i="114" s="1"/>
  <c r="K39" i="113"/>
  <c r="N39" i="113" s="1"/>
  <c r="K39" i="106"/>
  <c r="K40" i="106" s="1"/>
  <c r="L39" i="106" s="1"/>
  <c r="L40" i="106" s="1"/>
  <c r="M39" i="106" s="1"/>
  <c r="M40" i="106" s="1"/>
  <c r="N40" i="106" s="1"/>
  <c r="J40" i="98"/>
  <c r="K39" i="98"/>
  <c r="K40" i="98" s="1"/>
  <c r="L39" i="98" s="1"/>
  <c r="L40" i="98" s="1"/>
  <c r="M39" i="98" s="1"/>
  <c r="M40" i="98" s="1"/>
  <c r="O39" i="98" s="1"/>
  <c r="J40" i="95"/>
  <c r="K39" i="95"/>
  <c r="K40" i="95" s="1"/>
  <c r="L39" i="95" s="1"/>
  <c r="L40" i="95" s="1"/>
  <c r="M39" i="95" s="1"/>
  <c r="M40" i="95" s="1"/>
  <c r="J40" i="87"/>
  <c r="K39" i="87"/>
  <c r="K40" i="87" s="1"/>
  <c r="L39" i="87" s="1"/>
  <c r="L40" i="87" s="1"/>
  <c r="M39" i="87" s="1"/>
  <c r="M40" i="87" s="1"/>
  <c r="N40" i="87" s="1"/>
  <c r="J40" i="258"/>
  <c r="K39" i="258"/>
  <c r="J40" i="248"/>
  <c r="K39" i="248"/>
  <c r="J40" i="256"/>
  <c r="K39" i="256"/>
  <c r="J40" i="251"/>
  <c r="K39" i="251"/>
  <c r="K39" i="244"/>
  <c r="J40" i="239"/>
  <c r="K39" i="239"/>
  <c r="J40" i="243"/>
  <c r="J40" i="236"/>
  <c r="K39" i="236"/>
  <c r="J40" i="257"/>
  <c r="K39" i="257"/>
  <c r="J40" i="247"/>
  <c r="J40" i="242"/>
  <c r="K39" i="242"/>
  <c r="J40" i="1"/>
  <c r="K39" i="1"/>
  <c r="J40" i="249"/>
  <c r="K39" i="249"/>
  <c r="J40" i="117"/>
  <c r="K39" i="117"/>
  <c r="J40" i="214"/>
  <c r="K39" i="214"/>
  <c r="K39" i="250"/>
  <c r="K39" i="245"/>
  <c r="K39" i="234"/>
  <c r="K39" i="230"/>
  <c r="K39" i="226"/>
  <c r="J40" i="202"/>
  <c r="K39" i="202"/>
  <c r="J40" i="200"/>
  <c r="K39" i="200"/>
  <c r="J40" i="198"/>
  <c r="K39" i="198"/>
  <c r="K39" i="160"/>
  <c r="J40" i="153"/>
  <c r="K39" i="153"/>
  <c r="N39" i="227"/>
  <c r="J40" i="213"/>
  <c r="K39" i="213"/>
  <c r="K39" i="225"/>
  <c r="K39" i="224"/>
  <c r="K39" i="222"/>
  <c r="K39" i="220"/>
  <c r="J40" i="190"/>
  <c r="K39" i="190"/>
  <c r="N39" i="180"/>
  <c r="K39" i="170"/>
  <c r="J40" i="121"/>
  <c r="K39" i="121"/>
  <c r="K39" i="233"/>
  <c r="K39" i="229"/>
  <c r="J40" i="204"/>
  <c r="K39" i="204"/>
  <c r="K39" i="201"/>
  <c r="J40" i="182"/>
  <c r="K39" i="182"/>
  <c r="K39" i="162"/>
  <c r="K40" i="140"/>
  <c r="L39" i="140" s="1"/>
  <c r="L40" i="140" s="1"/>
  <c r="M39" i="140" s="1"/>
  <c r="M40" i="140" s="1"/>
  <c r="N39" i="140"/>
  <c r="K40" i="138"/>
  <c r="L39" i="138" s="1"/>
  <c r="L40" i="138" s="1"/>
  <c r="M39" i="138" s="1"/>
  <c r="M40" i="138" s="1"/>
  <c r="N39" i="138"/>
  <c r="N39" i="136"/>
  <c r="J40" i="125"/>
  <c r="K39" i="125"/>
  <c r="J40" i="116"/>
  <c r="K39" i="116"/>
  <c r="J40" i="210"/>
  <c r="K39" i="210"/>
  <c r="J40" i="208"/>
  <c r="K39" i="208"/>
  <c r="J40" i="206"/>
  <c r="K39" i="206"/>
  <c r="J40" i="205"/>
  <c r="K39" i="205"/>
  <c r="N39" i="203"/>
  <c r="J40" i="174"/>
  <c r="K40" i="164"/>
  <c r="L39" i="164" s="1"/>
  <c r="L40" i="164" s="1"/>
  <c r="M39" i="164" s="1"/>
  <c r="M40" i="164" s="1"/>
  <c r="N39" i="164"/>
  <c r="J40" i="129"/>
  <c r="K39" i="129"/>
  <c r="J40" i="216"/>
  <c r="K39" i="216"/>
  <c r="K39" i="246"/>
  <c r="K39" i="241"/>
  <c r="K39" i="232"/>
  <c r="K40" i="228"/>
  <c r="L39" i="228" s="1"/>
  <c r="L40" i="228" s="1"/>
  <c r="M39" i="228" s="1"/>
  <c r="M40" i="228" s="1"/>
  <c r="N39" i="228"/>
  <c r="K40" i="192"/>
  <c r="L39" i="192" s="1"/>
  <c r="L40" i="192" s="1"/>
  <c r="M39" i="192" s="1"/>
  <c r="M40" i="192" s="1"/>
  <c r="J40" i="166"/>
  <c r="K39" i="166"/>
  <c r="K40" i="156"/>
  <c r="L39" i="156" s="1"/>
  <c r="L40" i="156" s="1"/>
  <c r="M39" i="156" s="1"/>
  <c r="M40" i="156" s="1"/>
  <c r="N39" i="156"/>
  <c r="J40" i="139"/>
  <c r="K39" i="139"/>
  <c r="J40" i="137"/>
  <c r="K39" i="137"/>
  <c r="J40" i="135"/>
  <c r="K39" i="135"/>
  <c r="J40" i="133"/>
  <c r="K39" i="133"/>
  <c r="K40" i="127"/>
  <c r="L39" i="127" s="1"/>
  <c r="L40" i="127" s="1"/>
  <c r="M39" i="127" s="1"/>
  <c r="M40" i="127" s="1"/>
  <c r="N39" i="127"/>
  <c r="J40" i="118"/>
  <c r="K39" i="118"/>
  <c r="N40" i="114"/>
  <c r="O39" i="114"/>
  <c r="K40" i="211"/>
  <c r="L39" i="211" s="1"/>
  <c r="L40" i="211" s="1"/>
  <c r="M39" i="211" s="1"/>
  <c r="M40" i="211" s="1"/>
  <c r="J40" i="212"/>
  <c r="K39" i="212"/>
  <c r="K39" i="209"/>
  <c r="K40" i="207"/>
  <c r="L39" i="207" s="1"/>
  <c r="L40" i="207" s="1"/>
  <c r="M39" i="207" s="1"/>
  <c r="M40" i="207" s="1"/>
  <c r="N39" i="207"/>
  <c r="K39" i="184"/>
  <c r="N40" i="183"/>
  <c r="O39" i="183"/>
  <c r="J40" i="158"/>
  <c r="K39" i="158"/>
  <c r="J40" i="107"/>
  <c r="K39" i="107"/>
  <c r="K39" i="99"/>
  <c r="K40" i="126"/>
  <c r="L39" i="126" s="1"/>
  <c r="L40" i="126" s="1"/>
  <c r="M39" i="126" s="1"/>
  <c r="M40" i="126" s="1"/>
  <c r="N39" i="126"/>
  <c r="K40" i="113"/>
  <c r="L39" i="113" s="1"/>
  <c r="L40" i="113" s="1"/>
  <c r="M39" i="113" s="1"/>
  <c r="M40" i="113" s="1"/>
  <c r="J40" i="103"/>
  <c r="K39" i="103"/>
  <c r="N39" i="95"/>
  <c r="J40" i="55"/>
  <c r="K39" i="55"/>
  <c r="J40" i="10"/>
  <c r="K39" i="10"/>
  <c r="J40" i="111"/>
  <c r="K39" i="111"/>
  <c r="J40" i="96"/>
  <c r="K39" i="96"/>
  <c r="K39" i="189"/>
  <c r="K39" i="181"/>
  <c r="K39" i="165"/>
  <c r="K39" i="157"/>
  <c r="K39" i="132"/>
  <c r="J40" i="119"/>
  <c r="K39" i="119"/>
  <c r="J40" i="109"/>
  <c r="K39" i="109"/>
  <c r="O39" i="106"/>
  <c r="J40" i="101"/>
  <c r="K39" i="101"/>
  <c r="N40" i="98"/>
  <c r="K40" i="142"/>
  <c r="L39" i="142" s="1"/>
  <c r="L40" i="142" s="1"/>
  <c r="M39" i="142" s="1"/>
  <c r="M40" i="142" s="1"/>
  <c r="N39" i="142"/>
  <c r="N39" i="141"/>
  <c r="K40" i="130"/>
  <c r="L39" i="130" s="1"/>
  <c r="L40" i="130" s="1"/>
  <c r="M39" i="130" s="1"/>
  <c r="M40" i="130" s="1"/>
  <c r="N39" i="130"/>
  <c r="J40" i="115"/>
  <c r="K39" i="115"/>
  <c r="J40" i="97"/>
  <c r="K39" i="97"/>
  <c r="J40" i="22"/>
  <c r="K39" i="22"/>
  <c r="K39" i="193"/>
  <c r="K39" i="185"/>
  <c r="K39" i="177"/>
  <c r="K39" i="161"/>
  <c r="K39" i="128"/>
  <c r="J40" i="110"/>
  <c r="K39" i="110"/>
  <c r="J40" i="108"/>
  <c r="K39" i="108"/>
  <c r="J40" i="100"/>
  <c r="K39" i="100"/>
  <c r="O39" i="87"/>
  <c r="J40" i="79"/>
  <c r="K39" i="79"/>
  <c r="J40" i="63"/>
  <c r="K39" i="63"/>
  <c r="J40" i="50"/>
  <c r="K39" i="50"/>
  <c r="K39" i="45"/>
  <c r="J40" i="8"/>
  <c r="K39" i="8"/>
  <c r="N39" i="87"/>
  <c r="J40" i="80"/>
  <c r="K39" i="80"/>
  <c r="J40" i="71"/>
  <c r="K39" i="71"/>
  <c r="J40" i="58"/>
  <c r="K39" i="58"/>
  <c r="J40" i="48"/>
  <c r="K39" i="48"/>
  <c r="J40" i="43"/>
  <c r="K39" i="43"/>
  <c r="J40" i="41"/>
  <c r="K39" i="41"/>
  <c r="J40" i="29"/>
  <c r="K39" i="29"/>
  <c r="N39" i="98"/>
  <c r="K39" i="94"/>
  <c r="J40" i="66"/>
  <c r="K39" i="66"/>
  <c r="K39" i="61"/>
  <c r="J40" i="56"/>
  <c r="K39" i="56"/>
  <c r="J40" i="46"/>
  <c r="K39" i="46"/>
  <c r="J40" i="39"/>
  <c r="K39" i="39"/>
  <c r="J40" i="27"/>
  <c r="K39" i="27"/>
  <c r="J40" i="25"/>
  <c r="K39" i="25"/>
  <c r="J40" i="13"/>
  <c r="K39" i="13"/>
  <c r="N39" i="114"/>
  <c r="J40" i="74"/>
  <c r="K39" i="74"/>
  <c r="K39" i="69"/>
  <c r="J40" i="64"/>
  <c r="K39" i="64"/>
  <c r="J40" i="32"/>
  <c r="K39" i="32"/>
  <c r="J40" i="23"/>
  <c r="K39" i="23"/>
  <c r="J40" i="11"/>
  <c r="K39" i="11"/>
  <c r="J40" i="2"/>
  <c r="K39" i="2"/>
  <c r="K39" i="102"/>
  <c r="K39" i="93"/>
  <c r="K39" i="77"/>
  <c r="J40" i="72"/>
  <c r="K39" i="72"/>
  <c r="J40" i="62"/>
  <c r="K39" i="62"/>
  <c r="J40" i="35"/>
  <c r="K39" i="35"/>
  <c r="J40" i="19"/>
  <c r="K39" i="19"/>
  <c r="J40" i="86"/>
  <c r="K39" i="86"/>
  <c r="J40" i="84"/>
  <c r="K39" i="84"/>
  <c r="J40" i="78"/>
  <c r="K39" i="78"/>
  <c r="J40" i="70"/>
  <c r="K39" i="70"/>
  <c r="J40" i="42"/>
  <c r="K39" i="42"/>
  <c r="J40" i="30"/>
  <c r="K39" i="30"/>
  <c r="K39" i="120"/>
  <c r="K39" i="112"/>
  <c r="K39" i="104"/>
  <c r="J40" i="92"/>
  <c r="K39" i="92"/>
  <c r="J40" i="88"/>
  <c r="K39" i="88"/>
  <c r="K39" i="85"/>
  <c r="K39" i="82"/>
  <c r="J40" i="47"/>
  <c r="K39" i="47"/>
  <c r="J40" i="38"/>
  <c r="K39" i="38"/>
  <c r="J40" i="33"/>
  <c r="K39" i="33"/>
  <c r="J40" i="26"/>
  <c r="K39" i="26"/>
  <c r="J40" i="17"/>
  <c r="K39" i="17"/>
  <c r="K39" i="7"/>
  <c r="K39" i="81"/>
  <c r="K39" i="73"/>
  <c r="K39" i="65"/>
  <c r="K39" i="57"/>
  <c r="K39" i="49"/>
  <c r="K39" i="36"/>
  <c r="K39" i="91"/>
  <c r="K39" i="83"/>
  <c r="K39" i="75"/>
  <c r="K39" i="67"/>
  <c r="K39" i="59"/>
  <c r="K39" i="51"/>
  <c r="K39" i="40"/>
  <c r="K39" i="24"/>
  <c r="K39" i="9"/>
  <c r="K39" i="76"/>
  <c r="K39" i="68"/>
  <c r="K39" i="60"/>
  <c r="K39" i="52"/>
  <c r="K39" i="44"/>
  <c r="K39" i="37"/>
  <c r="K39" i="34"/>
  <c r="K39" i="31"/>
  <c r="K39" i="21"/>
  <c r="K39" i="18"/>
  <c r="Z40" i="137"/>
  <c r="Z40" i="100"/>
  <c r="Z40" i="60"/>
  <c r="Z40" i="65"/>
  <c r="J40" i="221" l="1"/>
  <c r="K39" i="221"/>
  <c r="J40" i="197"/>
  <c r="K39" i="197"/>
  <c r="J40" i="15"/>
  <c r="K39" i="15"/>
  <c r="K39" i="53"/>
  <c r="J40" i="53"/>
  <c r="J40" i="89"/>
  <c r="K39" i="89"/>
  <c r="J40" i="217"/>
  <c r="K39" i="217"/>
  <c r="J40" i="148"/>
  <c r="K39" i="148"/>
  <c r="J40" i="173"/>
  <c r="K39" i="173"/>
  <c r="J40" i="151"/>
  <c r="K39" i="151"/>
  <c r="J40" i="169"/>
  <c r="K39" i="169"/>
  <c r="K39" i="252"/>
  <c r="J40" i="252"/>
  <c r="J40" i="254"/>
  <c r="K39" i="254"/>
  <c r="J40" i="16"/>
  <c r="K39" i="16"/>
  <c r="J40" i="237"/>
  <c r="K39" i="237"/>
  <c r="J40" i="149"/>
  <c r="K39" i="149"/>
  <c r="J40" i="218"/>
  <c r="K39" i="218"/>
  <c r="J40" i="194"/>
  <c r="K39" i="194"/>
  <c r="J40" i="196"/>
  <c r="K39" i="196"/>
  <c r="J40" i="54"/>
  <c r="K39" i="54"/>
  <c r="J40" i="235"/>
  <c r="K39" i="235"/>
  <c r="J40" i="90"/>
  <c r="K39" i="90"/>
  <c r="J40" i="12"/>
  <c r="K39" i="12"/>
  <c r="J40" i="14"/>
  <c r="K39" i="14"/>
  <c r="J40" i="147"/>
  <c r="K39" i="147"/>
  <c r="J40" i="172"/>
  <c r="K39" i="172"/>
  <c r="K39" i="255"/>
  <c r="J40" i="255"/>
  <c r="J40" i="219"/>
  <c r="K39" i="219"/>
  <c r="J40" i="150"/>
  <c r="K39" i="150"/>
  <c r="J40" i="223"/>
  <c r="K39" i="223"/>
  <c r="J40" i="253"/>
  <c r="K39" i="253"/>
  <c r="J40" i="178"/>
  <c r="K39" i="178"/>
  <c r="J40" i="238"/>
  <c r="K39" i="238"/>
  <c r="Z38" i="151"/>
  <c r="Y40" i="151"/>
  <c r="Z40" i="151" s="1"/>
  <c r="J40" i="168"/>
  <c r="K39" i="168"/>
  <c r="X40" i="211"/>
  <c r="Z40" i="211" s="1"/>
  <c r="Z38" i="211"/>
  <c r="Z38" i="67"/>
  <c r="Y40" i="67"/>
  <c r="Z40" i="67" s="1"/>
  <c r="Z38" i="107"/>
  <c r="Y40" i="107"/>
  <c r="Z40" i="107" s="1"/>
  <c r="Z38" i="131"/>
  <c r="Y40" i="131"/>
  <c r="Z40" i="131" s="1"/>
  <c r="X40" i="195"/>
  <c r="Z40" i="195" s="1"/>
  <c r="Z38" i="195"/>
  <c r="Z38" i="197"/>
  <c r="X40" i="197"/>
  <c r="Z40" i="197" s="1"/>
  <c r="Z38" i="66"/>
  <c r="X40" i="66"/>
  <c r="Z40" i="66" s="1"/>
  <c r="Z38" i="35"/>
  <c r="Y40" i="35"/>
  <c r="Z40" i="35" s="1"/>
  <c r="J40" i="105"/>
  <c r="K39" i="105"/>
  <c r="J40" i="176"/>
  <c r="K39" i="176"/>
  <c r="X40" i="180"/>
  <c r="Z40" i="180" s="1"/>
  <c r="Z38" i="180"/>
  <c r="X40" i="204"/>
  <c r="Z40" i="204" s="1"/>
  <c r="Z38" i="204"/>
  <c r="Z38" i="10"/>
  <c r="X40" i="10"/>
  <c r="Z40" i="10" s="1"/>
  <c r="Z38" i="13"/>
  <c r="X40" i="13"/>
  <c r="Z40" i="13" s="1"/>
  <c r="Z38" i="74"/>
  <c r="X40" i="74"/>
  <c r="Z40" i="74" s="1"/>
  <c r="Z38" i="114"/>
  <c r="X40" i="114"/>
  <c r="Z40" i="114" s="1"/>
  <c r="X40" i="245"/>
  <c r="Z40" i="245" s="1"/>
  <c r="Z38" i="245"/>
  <c r="I40" i="4"/>
  <c r="Z38" i="141"/>
  <c r="X40" i="141"/>
  <c r="Z40" i="141" s="1"/>
  <c r="X40" i="233"/>
  <c r="Z40" i="233" s="1"/>
  <c r="Z38" i="233"/>
  <c r="Z38" i="238"/>
  <c r="X40" i="238"/>
  <c r="Z40" i="238" s="1"/>
  <c r="Z38" i="58"/>
  <c r="X40" i="58"/>
  <c r="Z40" i="58" s="1"/>
  <c r="J40" i="186"/>
  <c r="K39" i="186"/>
  <c r="Z40" i="247"/>
  <c r="X40" i="4"/>
  <c r="Z38" i="4"/>
  <c r="Z38" i="42"/>
  <c r="X40" i="42"/>
  <c r="Z40" i="42" s="1"/>
  <c r="Z38" i="86"/>
  <c r="X40" i="86"/>
  <c r="Z40" i="86" s="1"/>
  <c r="Z38" i="102"/>
  <c r="X40" i="102"/>
  <c r="Z40" i="102" s="1"/>
  <c r="Z38" i="169"/>
  <c r="X40" i="169"/>
  <c r="Z40" i="169" s="1"/>
  <c r="Z38" i="69"/>
  <c r="X40" i="69"/>
  <c r="Z40" i="69" s="1"/>
  <c r="Z38" i="133"/>
  <c r="X40" i="133"/>
  <c r="Z40" i="133" s="1"/>
  <c r="Z38" i="149"/>
  <c r="X40" i="149"/>
  <c r="Z40" i="149" s="1"/>
  <c r="Z38" i="193"/>
  <c r="X40" i="193"/>
  <c r="Z40" i="193" s="1"/>
  <c r="Z38" i="29"/>
  <c r="X40" i="29"/>
  <c r="Z40" i="29" s="1"/>
  <c r="X40" i="132"/>
  <c r="Z40" i="132" s="1"/>
  <c r="Z38" i="132"/>
  <c r="Z38" i="110"/>
  <c r="X40" i="110"/>
  <c r="Z40" i="110" s="1"/>
  <c r="Z38" i="244"/>
  <c r="X40" i="244"/>
  <c r="Z40" i="244" s="1"/>
  <c r="Z38" i="90"/>
  <c r="X40" i="90"/>
  <c r="Z40" i="90" s="1"/>
  <c r="Z38" i="115"/>
  <c r="Y40" i="115"/>
  <c r="Z40" i="115" s="1"/>
  <c r="J40" i="134"/>
  <c r="K39" i="134"/>
  <c r="Z38" i="177"/>
  <c r="X40" i="177"/>
  <c r="Z40" i="177" s="1"/>
  <c r="Z38" i="226"/>
  <c r="X40" i="226"/>
  <c r="Z40" i="226" s="1"/>
  <c r="Z38" i="230"/>
  <c r="X40" i="230"/>
  <c r="Z40" i="230" s="1"/>
  <c r="Z38" i="258"/>
  <c r="X40" i="258"/>
  <c r="Z40" i="258" s="1"/>
  <c r="Z38" i="34"/>
  <c r="X40" i="34"/>
  <c r="Z40" i="34" s="1"/>
  <c r="Z38" i="53"/>
  <c r="X40" i="53"/>
  <c r="Z40" i="53" s="1"/>
  <c r="Z38" i="94"/>
  <c r="X40" i="94"/>
  <c r="Z40" i="94" s="1"/>
  <c r="Z38" i="139"/>
  <c r="Y40" i="139"/>
  <c r="Z40" i="139" s="1"/>
  <c r="Z38" i="157"/>
  <c r="X40" i="157"/>
  <c r="Z40" i="157" s="1"/>
  <c r="X40" i="188"/>
  <c r="Z40" i="188" s="1"/>
  <c r="Z38" i="188"/>
  <c r="Z38" i="236"/>
  <c r="X40" i="236"/>
  <c r="Z40" i="236" s="1"/>
  <c r="Z38" i="63"/>
  <c r="Y40" i="63"/>
  <c r="Z40" i="63" s="1"/>
  <c r="Z38" i="82"/>
  <c r="X40" i="82"/>
  <c r="Z40" i="82" s="1"/>
  <c r="Z38" i="103"/>
  <c r="Y40" i="103"/>
  <c r="Z40" i="103" s="1"/>
  <c r="X40" i="124"/>
  <c r="Z40" i="124" s="1"/>
  <c r="Z38" i="124"/>
  <c r="Z38" i="126"/>
  <c r="X40" i="126"/>
  <c r="Z40" i="126" s="1"/>
  <c r="Z38" i="242"/>
  <c r="X40" i="242"/>
  <c r="Z40" i="242" s="1"/>
  <c r="Z38" i="247"/>
  <c r="Z38" i="203"/>
  <c r="Z38" i="162"/>
  <c r="X40" i="162"/>
  <c r="Z40" i="162" s="1"/>
  <c r="Z38" i="146"/>
  <c r="X40" i="146"/>
  <c r="Z38" i="218"/>
  <c r="X40" i="218"/>
  <c r="Z40" i="218" s="1"/>
  <c r="Z38" i="222"/>
  <c r="X40" i="222"/>
  <c r="Z40" i="222" s="1"/>
  <c r="Z38" i="214"/>
  <c r="X40" i="214"/>
  <c r="Z40" i="214" s="1"/>
  <c r="Z38" i="71"/>
  <c r="Y40" i="71"/>
  <c r="Z40" i="71" s="1"/>
  <c r="Z38" i="111"/>
  <c r="Y40" i="111"/>
  <c r="Z40" i="111" s="1"/>
  <c r="Z38" i="229"/>
  <c r="J40" i="28"/>
  <c r="K39" i="28"/>
  <c r="Z38" i="75"/>
  <c r="Y40" i="75"/>
  <c r="Z40" i="75" s="1"/>
  <c r="J40" i="152"/>
  <c r="K39" i="152"/>
  <c r="Z38" i="159"/>
  <c r="Y40" i="159"/>
  <c r="Z40" i="159" s="1"/>
  <c r="Z38" i="181"/>
  <c r="X40" i="181"/>
  <c r="Z40" i="181" s="1"/>
  <c r="Z38" i="205"/>
  <c r="X40" i="205"/>
  <c r="Z40" i="205" s="1"/>
  <c r="Z40" i="11"/>
  <c r="X40" i="76"/>
  <c r="Z40" i="76" s="1"/>
  <c r="Z38" i="76"/>
  <c r="Z38" i="117"/>
  <c r="X40" i="117"/>
  <c r="Z40" i="117" s="1"/>
  <c r="Z38" i="142"/>
  <c r="X40" i="142"/>
  <c r="Z40" i="142" s="1"/>
  <c r="Z38" i="122"/>
  <c r="X40" i="122"/>
  <c r="Z40" i="122" s="1"/>
  <c r="Z40" i="146"/>
  <c r="X40" i="168"/>
  <c r="Z40" i="168" s="1"/>
  <c r="Z38" i="168"/>
  <c r="Z38" i="220"/>
  <c r="Y40" i="220"/>
  <c r="Z40" i="220" s="1"/>
  <c r="X40" i="108"/>
  <c r="Z40" i="108" s="1"/>
  <c r="Z38" i="108"/>
  <c r="Z38" i="5"/>
  <c r="X40" i="5"/>
  <c r="Z40" i="5" s="1"/>
  <c r="Z38" i="61"/>
  <c r="X40" i="61"/>
  <c r="Z40" i="61" s="1"/>
  <c r="X40" i="172"/>
  <c r="Z40" i="172" s="1"/>
  <c r="Z38" i="172"/>
  <c r="Z38" i="174"/>
  <c r="X40" i="174"/>
  <c r="Z40" i="174" s="1"/>
  <c r="Z38" i="199"/>
  <c r="Y40" i="199"/>
  <c r="Z40" i="199" s="1"/>
  <c r="Z38" i="70"/>
  <c r="X40" i="70"/>
  <c r="Z40" i="70" s="1"/>
  <c r="Z38" i="134"/>
  <c r="X40" i="134"/>
  <c r="Z40" i="134" s="1"/>
  <c r="Z38" i="27"/>
  <c r="Y40" i="27"/>
  <c r="Z40" i="27" s="1"/>
  <c r="J40" i="145"/>
  <c r="K39" i="145"/>
  <c r="Z38" i="150"/>
  <c r="X40" i="150"/>
  <c r="Z38" i="250"/>
  <c r="X40" i="250"/>
  <c r="Z40" i="250" s="1"/>
  <c r="X40" i="253"/>
  <c r="Z40" i="253" s="1"/>
  <c r="Z38" i="253"/>
  <c r="Z38" i="255"/>
  <c r="X40" i="255"/>
  <c r="Z40" i="255" s="1"/>
  <c r="Z38" i="30"/>
  <c r="X40" i="30"/>
  <c r="Z40" i="30" s="1"/>
  <c r="Z38" i="189"/>
  <c r="X40" i="189"/>
  <c r="Z40" i="189" s="1"/>
  <c r="X40" i="68"/>
  <c r="Z40" i="68" s="1"/>
  <c r="Z38" i="68"/>
  <c r="X40" i="164"/>
  <c r="Z40" i="164" s="1"/>
  <c r="Z38" i="164"/>
  <c r="Z38" i="227"/>
  <c r="X40" i="227"/>
  <c r="Z40" i="227" s="1"/>
  <c r="Z38" i="1"/>
  <c r="X40" i="1"/>
  <c r="Z40" i="1" s="1"/>
  <c r="Z38" i="11"/>
  <c r="Z38" i="119"/>
  <c r="Y40" i="119"/>
  <c r="Z40" i="119" s="1"/>
  <c r="Z38" i="158"/>
  <c r="X40" i="158"/>
  <c r="Z40" i="158" s="1"/>
  <c r="Z38" i="123"/>
  <c r="Y40" i="123"/>
  <c r="Z38" i="210"/>
  <c r="X40" i="210"/>
  <c r="Z40" i="210" s="1"/>
  <c r="I40" i="5"/>
  <c r="Z38" i="138"/>
  <c r="X40" i="138"/>
  <c r="Z40" i="138" s="1"/>
  <c r="Z38" i="163"/>
  <c r="Y40" i="163"/>
  <c r="Z40" i="163" s="1"/>
  <c r="X40" i="20"/>
  <c r="Z40" i="20" s="1"/>
  <c r="Z38" i="20"/>
  <c r="Z38" i="243"/>
  <c r="X40" i="243"/>
  <c r="Z40" i="243" s="1"/>
  <c r="Z38" i="2"/>
  <c r="X40" i="2"/>
  <c r="Z40" i="2" s="1"/>
  <c r="Z38" i="234"/>
  <c r="X40" i="234"/>
  <c r="Z40" i="234" s="1"/>
  <c r="Z38" i="170"/>
  <c r="X40" i="170"/>
  <c r="Z40" i="170" s="1"/>
  <c r="Z38" i="26"/>
  <c r="X40" i="26"/>
  <c r="Z40" i="26" s="1"/>
  <c r="Z38" i="45"/>
  <c r="X40" i="45"/>
  <c r="Z40" i="45" s="1"/>
  <c r="Z38" i="194"/>
  <c r="X40" i="194"/>
  <c r="Z40" i="194" s="1"/>
  <c r="X40" i="196"/>
  <c r="Z40" i="196" s="1"/>
  <c r="Z38" i="196"/>
  <c r="Z38" i="198"/>
  <c r="X40" i="198"/>
  <c r="Z40" i="198" s="1"/>
  <c r="Z38" i="15"/>
  <c r="Y40" i="15"/>
  <c r="Z40" i="15" s="1"/>
  <c r="Z38" i="178"/>
  <c r="X40" i="178"/>
  <c r="Z40" i="178" s="1"/>
  <c r="Z38" i="182"/>
  <c r="X40" i="182"/>
  <c r="Z40" i="182" s="1"/>
  <c r="Z38" i="202"/>
  <c r="X40" i="202"/>
  <c r="Z40" i="202" s="1"/>
  <c r="Z38" i="206"/>
  <c r="X40" i="206"/>
  <c r="Z40" i="206" s="1"/>
  <c r="X40" i="12"/>
  <c r="Z40" i="12" s="1"/>
  <c r="Z38" i="12"/>
  <c r="Z38" i="14"/>
  <c r="X40" i="14"/>
  <c r="Z40" i="14" s="1"/>
  <c r="Z38" i="77"/>
  <c r="X40" i="77"/>
  <c r="Z40" i="77" s="1"/>
  <c r="Z38" i="37"/>
  <c r="X40" i="37"/>
  <c r="Z40" i="37" s="1"/>
  <c r="Z38" i="118"/>
  <c r="X40" i="118"/>
  <c r="Z40" i="118" s="1"/>
  <c r="Z40" i="237"/>
  <c r="Z38" i="239"/>
  <c r="X40" i="239"/>
  <c r="Z40" i="239" s="1"/>
  <c r="Z38" i="43"/>
  <c r="Y40" i="43"/>
  <c r="Z40" i="43" s="1"/>
  <c r="X40" i="144"/>
  <c r="Z40" i="144" s="1"/>
  <c r="Z38" i="144"/>
  <c r="K39" i="20"/>
  <c r="N39" i="122"/>
  <c r="N39" i="143"/>
  <c r="N39" i="131"/>
  <c r="K40" i="231"/>
  <c r="L39" i="231" s="1"/>
  <c r="L40" i="231" s="1"/>
  <c r="M39" i="231" s="1"/>
  <c r="M40" i="231" s="1"/>
  <c r="K39" i="144"/>
  <c r="K39" i="191"/>
  <c r="N39" i="191" s="1"/>
  <c r="Z38" i="6"/>
  <c r="X40" i="6"/>
  <c r="Z40" i="6" s="1"/>
  <c r="Z38" i="47"/>
  <c r="Y40" i="47"/>
  <c r="Z40" i="47" s="1"/>
  <c r="Z38" i="62"/>
  <c r="X40" i="62"/>
  <c r="Z40" i="62" s="1"/>
  <c r="X40" i="84"/>
  <c r="Z40" i="84" s="1"/>
  <c r="Z38" i="84"/>
  <c r="Z40" i="150"/>
  <c r="J40" i="199"/>
  <c r="K39" i="199"/>
  <c r="Z38" i="31"/>
  <c r="Y40" i="31"/>
  <c r="Z40" i="31" s="1"/>
  <c r="Z38" i="251"/>
  <c r="X40" i="251"/>
  <c r="Z40" i="251" s="1"/>
  <c r="Z38" i="165"/>
  <c r="X40" i="165"/>
  <c r="Z40" i="165" s="1"/>
  <c r="Z38" i="55"/>
  <c r="Y40" i="55"/>
  <c r="Z40" i="55" s="1"/>
  <c r="Z38" i="95"/>
  <c r="Y40" i="95"/>
  <c r="Z40" i="95" s="1"/>
  <c r="Z38" i="154"/>
  <c r="X40" i="154"/>
  <c r="Z40" i="154" s="1"/>
  <c r="Z38" i="228"/>
  <c r="X40" i="228"/>
  <c r="Z40" i="228" s="1"/>
  <c r="X40" i="212"/>
  <c r="Z40" i="212" s="1"/>
  <c r="Z38" i="212"/>
  <c r="X40" i="8"/>
  <c r="Z40" i="8" s="1"/>
  <c r="Z38" i="8"/>
  <c r="Z38" i="54"/>
  <c r="X40" i="54"/>
  <c r="Z40" i="54" s="1"/>
  <c r="X40" i="92"/>
  <c r="Z40" i="92" s="1"/>
  <c r="Z38" i="92"/>
  <c r="J40" i="154"/>
  <c r="K39" i="154"/>
  <c r="Z38" i="237"/>
  <c r="Z38" i="186"/>
  <c r="X40" i="186"/>
  <c r="Z40" i="186" s="1"/>
  <c r="Z38" i="213"/>
  <c r="X40" i="213"/>
  <c r="Z40" i="213" s="1"/>
  <c r="H40" i="3"/>
  <c r="I39" i="3" s="1"/>
  <c r="I40" i="3" s="1"/>
  <c r="Z40" i="16"/>
  <c r="Z38" i="167"/>
  <c r="Y40" i="167"/>
  <c r="Z40" i="167" s="1"/>
  <c r="Z38" i="187"/>
  <c r="Z38" i="215"/>
  <c r="Y40" i="215"/>
  <c r="Z40" i="215" s="1"/>
  <c r="Z38" i="235"/>
  <c r="X40" i="235"/>
  <c r="Z40" i="235" s="1"/>
  <c r="Z38" i="21"/>
  <c r="X40" i="21"/>
  <c r="Z40" i="21" s="1"/>
  <c r="X40" i="99"/>
  <c r="Z40" i="99" s="1"/>
  <c r="Z38" i="99"/>
  <c r="Z38" i="125"/>
  <c r="X40" i="125"/>
  <c r="Z40" i="125" s="1"/>
  <c r="J40" i="163"/>
  <c r="K39" i="163"/>
  <c r="Z38" i="171"/>
  <c r="Y40" i="171"/>
  <c r="Z40" i="171" s="1"/>
  <c r="N39" i="188"/>
  <c r="K39" i="146"/>
  <c r="Z40" i="4"/>
  <c r="Z38" i="3"/>
  <c r="X40" i="3"/>
  <c r="Z40" i="3" s="1"/>
  <c r="Z38" i="219"/>
  <c r="X40" i="219"/>
  <c r="Z40" i="219" s="1"/>
  <c r="X40" i="221"/>
  <c r="Z40" i="221" s="1"/>
  <c r="Z38" i="221"/>
  <c r="Z38" i="106"/>
  <c r="X40" i="106"/>
  <c r="Z40" i="106" s="1"/>
  <c r="Z38" i="190"/>
  <c r="X40" i="190"/>
  <c r="Z40" i="190" s="1"/>
  <c r="Z38" i="46"/>
  <c r="X40" i="46"/>
  <c r="Z40" i="46" s="1"/>
  <c r="Z38" i="89"/>
  <c r="X40" i="89"/>
  <c r="Z40" i="89" s="1"/>
  <c r="Z38" i="9"/>
  <c r="X40" i="9"/>
  <c r="Z40" i="9" s="1"/>
  <c r="X40" i="52"/>
  <c r="Z40" i="52" s="1"/>
  <c r="Z38" i="52"/>
  <c r="Z38" i="78"/>
  <c r="X40" i="78"/>
  <c r="Z40" i="78" s="1"/>
  <c r="I40" i="6"/>
  <c r="Z38" i="38"/>
  <c r="X40" i="38"/>
  <c r="Z40" i="38" s="1"/>
  <c r="X40" i="140"/>
  <c r="Z40" i="140" s="1"/>
  <c r="Z38" i="140"/>
  <c r="Z38" i="18"/>
  <c r="X40" i="18"/>
  <c r="Z40" i="18" s="1"/>
  <c r="Z38" i="98"/>
  <c r="X40" i="98"/>
  <c r="Z40" i="98" s="1"/>
  <c r="Z40" i="123"/>
  <c r="X40" i="216"/>
  <c r="Z40" i="216" s="1"/>
  <c r="Z38" i="216"/>
  <c r="I40" i="240"/>
  <c r="Z38" i="246"/>
  <c r="X40" i="246"/>
  <c r="Z40" i="246" s="1"/>
  <c r="N39" i="106"/>
  <c r="K39" i="124"/>
  <c r="K40" i="124" s="1"/>
  <c r="L39" i="124" s="1"/>
  <c r="L40" i="124" s="1"/>
  <c r="M39" i="124" s="1"/>
  <c r="M40" i="124" s="1"/>
  <c r="K39" i="175"/>
  <c r="K40" i="175" s="1"/>
  <c r="L39" i="175" s="1"/>
  <c r="L40" i="175" s="1"/>
  <c r="M39" i="175" s="1"/>
  <c r="M40" i="175" s="1"/>
  <c r="Z38" i="7"/>
  <c r="Y40" i="7"/>
  <c r="Z40" i="7" s="1"/>
  <c r="Z38" i="85"/>
  <c r="X40" i="85"/>
  <c r="Z40" i="85" s="1"/>
  <c r="Z38" i="101"/>
  <c r="X40" i="101"/>
  <c r="Z40" i="101" s="1"/>
  <c r="J40" i="123"/>
  <c r="K39" i="123"/>
  <c r="Z38" i="173"/>
  <c r="X40" i="173"/>
  <c r="Z40" i="173" s="1"/>
  <c r="X40" i="192"/>
  <c r="Z40" i="192" s="1"/>
  <c r="Z38" i="192"/>
  <c r="Z38" i="217"/>
  <c r="X40" i="217"/>
  <c r="Z40" i="217" s="1"/>
  <c r="Z38" i="51"/>
  <c r="Y40" i="51"/>
  <c r="Z40" i="51" s="1"/>
  <c r="X40" i="148"/>
  <c r="Z40" i="148" s="1"/>
  <c r="Z38" i="148"/>
  <c r="Z38" i="252"/>
  <c r="X40" i="252"/>
  <c r="Z40" i="252" s="1"/>
  <c r="Z38" i="254"/>
  <c r="X40" i="254"/>
  <c r="Z40" i="254" s="1"/>
  <c r="X40" i="28"/>
  <c r="Z40" i="28" s="1"/>
  <c r="Z38" i="28"/>
  <c r="Z38" i="179"/>
  <c r="Y40" i="179"/>
  <c r="Z40" i="179" s="1"/>
  <c r="Z38" i="109"/>
  <c r="X40" i="109"/>
  <c r="Z40" i="109" s="1"/>
  <c r="Z38" i="50"/>
  <c r="X40" i="50"/>
  <c r="Z40" i="50" s="1"/>
  <c r="Z40" i="229"/>
  <c r="Z38" i="93"/>
  <c r="X40" i="93"/>
  <c r="Z40" i="93" s="1"/>
  <c r="X40" i="156"/>
  <c r="Z40" i="156" s="1"/>
  <c r="Z38" i="156"/>
  <c r="Z38" i="166"/>
  <c r="X40" i="166"/>
  <c r="Z40" i="166" s="1"/>
  <c r="Z38" i="22"/>
  <c r="X40" i="22"/>
  <c r="Z40" i="22" s="1"/>
  <c r="Z38" i="121"/>
  <c r="X40" i="121"/>
  <c r="Z40" i="121" s="1"/>
  <c r="Z38" i="130"/>
  <c r="X40" i="130"/>
  <c r="Z40" i="130" s="1"/>
  <c r="N39" i="215"/>
  <c r="K40" i="195"/>
  <c r="L39" i="195" s="1"/>
  <c r="L40" i="195" s="1"/>
  <c r="M39" i="195" s="1"/>
  <c r="M40" i="195" s="1"/>
  <c r="N39" i="195"/>
  <c r="K40" i="191"/>
  <c r="L39" i="191" s="1"/>
  <c r="L40" i="191" s="1"/>
  <c r="M39" i="191" s="1"/>
  <c r="M40" i="191" s="1"/>
  <c r="K40" i="187"/>
  <c r="L39" i="187" s="1"/>
  <c r="L40" i="187" s="1"/>
  <c r="M39" i="187" s="1"/>
  <c r="M40" i="187" s="1"/>
  <c r="N39" i="187"/>
  <c r="K40" i="179"/>
  <c r="L39" i="179" s="1"/>
  <c r="L40" i="179" s="1"/>
  <c r="M39" i="179" s="1"/>
  <c r="M40" i="179" s="1"/>
  <c r="N39" i="179"/>
  <c r="N39" i="175"/>
  <c r="K40" i="171"/>
  <c r="L39" i="171" s="1"/>
  <c r="L40" i="171" s="1"/>
  <c r="M39" i="171" s="1"/>
  <c r="M40" i="171" s="1"/>
  <c r="N39" i="171"/>
  <c r="K40" i="167"/>
  <c r="L39" i="167" s="1"/>
  <c r="L40" i="167" s="1"/>
  <c r="M39" i="167" s="1"/>
  <c r="M40" i="167" s="1"/>
  <c r="N39" i="167"/>
  <c r="K40" i="159"/>
  <c r="L39" i="159" s="1"/>
  <c r="L40" i="159" s="1"/>
  <c r="M39" i="159" s="1"/>
  <c r="M40" i="159" s="1"/>
  <c r="N39" i="159"/>
  <c r="K40" i="155"/>
  <c r="L39" i="155" s="1"/>
  <c r="L40" i="155" s="1"/>
  <c r="M39" i="155" s="1"/>
  <c r="M40" i="155" s="1"/>
  <c r="N39" i="155"/>
  <c r="N39" i="22"/>
  <c r="K40" i="22"/>
  <c r="L39" i="22" s="1"/>
  <c r="L40" i="22" s="1"/>
  <c r="M39" i="22" s="1"/>
  <c r="M40" i="22" s="1"/>
  <c r="K40" i="219"/>
  <c r="L39" i="219" s="1"/>
  <c r="L40" i="219" s="1"/>
  <c r="M39" i="219" s="1"/>
  <c r="M40" i="219" s="1"/>
  <c r="N39" i="219"/>
  <c r="K40" i="132"/>
  <c r="L39" i="132" s="1"/>
  <c r="L40" i="132" s="1"/>
  <c r="M39" i="132" s="1"/>
  <c r="M40" i="132" s="1"/>
  <c r="N39" i="132"/>
  <c r="N40" i="126"/>
  <c r="O39" i="126"/>
  <c r="K40" i="118"/>
  <c r="L39" i="118" s="1"/>
  <c r="L40" i="118" s="1"/>
  <c r="M39" i="118" s="1"/>
  <c r="M40" i="118" s="1"/>
  <c r="N39" i="118"/>
  <c r="K40" i="137"/>
  <c r="L39" i="137" s="1"/>
  <c r="L40" i="137" s="1"/>
  <c r="M39" i="137" s="1"/>
  <c r="M40" i="137" s="1"/>
  <c r="N39" i="137"/>
  <c r="K40" i="129"/>
  <c r="L39" i="129" s="1"/>
  <c r="L40" i="129" s="1"/>
  <c r="M39" i="129" s="1"/>
  <c r="M40" i="129" s="1"/>
  <c r="N39" i="129"/>
  <c r="K40" i="174"/>
  <c r="L39" i="174" s="1"/>
  <c r="L40" i="174" s="1"/>
  <c r="M39" i="174" s="1"/>
  <c r="M40" i="174" s="1"/>
  <c r="N39" i="174"/>
  <c r="K40" i="208"/>
  <c r="L39" i="208" s="1"/>
  <c r="L40" i="208" s="1"/>
  <c r="M39" i="208" s="1"/>
  <c r="M40" i="208" s="1"/>
  <c r="N39" i="208"/>
  <c r="K40" i="162"/>
  <c r="L39" i="162" s="1"/>
  <c r="L40" i="162" s="1"/>
  <c r="M39" i="162" s="1"/>
  <c r="M40" i="162" s="1"/>
  <c r="N39" i="162"/>
  <c r="K40" i="170"/>
  <c r="L39" i="170" s="1"/>
  <c r="L40" i="170" s="1"/>
  <c r="M39" i="170" s="1"/>
  <c r="M40" i="170" s="1"/>
  <c r="N39" i="170"/>
  <c r="K40" i="220"/>
  <c r="L39" i="220" s="1"/>
  <c r="L40" i="220" s="1"/>
  <c r="M39" i="220" s="1"/>
  <c r="M40" i="220" s="1"/>
  <c r="N39" i="220"/>
  <c r="K40" i="213"/>
  <c r="L39" i="213" s="1"/>
  <c r="L40" i="213" s="1"/>
  <c r="M39" i="213" s="1"/>
  <c r="M40" i="213" s="1"/>
  <c r="N39" i="213"/>
  <c r="K40" i="149"/>
  <c r="L39" i="149" s="1"/>
  <c r="L40" i="149" s="1"/>
  <c r="M39" i="149" s="1"/>
  <c r="M40" i="149" s="1"/>
  <c r="N39" i="149"/>
  <c r="K40" i="160"/>
  <c r="L39" i="160" s="1"/>
  <c r="L40" i="160" s="1"/>
  <c r="M39" i="160" s="1"/>
  <c r="M40" i="160" s="1"/>
  <c r="N39" i="160"/>
  <c r="K40" i="200"/>
  <c r="L39" i="200" s="1"/>
  <c r="L40" i="200" s="1"/>
  <c r="M39" i="200" s="1"/>
  <c r="M40" i="200" s="1"/>
  <c r="N39" i="200"/>
  <c r="K40" i="230"/>
  <c r="L39" i="230" s="1"/>
  <c r="L40" i="230" s="1"/>
  <c r="M39" i="230" s="1"/>
  <c r="M40" i="230" s="1"/>
  <c r="N39" i="230"/>
  <c r="K40" i="92"/>
  <c r="L39" i="92" s="1"/>
  <c r="L40" i="92" s="1"/>
  <c r="M39" i="92" s="1"/>
  <c r="M40" i="92" s="1"/>
  <c r="N39" i="92"/>
  <c r="K40" i="50"/>
  <c r="L39" i="50" s="1"/>
  <c r="L40" i="50" s="1"/>
  <c r="M39" i="50" s="1"/>
  <c r="M40" i="50" s="1"/>
  <c r="N39" i="50"/>
  <c r="K40" i="117"/>
  <c r="L39" i="117" s="1"/>
  <c r="L40" i="117" s="1"/>
  <c r="M39" i="117" s="1"/>
  <c r="M40" i="117" s="1"/>
  <c r="N39" i="117"/>
  <c r="K40" i="49"/>
  <c r="L39" i="49" s="1"/>
  <c r="L40" i="49" s="1"/>
  <c r="M39" i="49" s="1"/>
  <c r="M40" i="49" s="1"/>
  <c r="N39" i="49"/>
  <c r="K40" i="89"/>
  <c r="L39" i="89" s="1"/>
  <c r="L40" i="89" s="1"/>
  <c r="M39" i="89" s="1"/>
  <c r="M40" i="89" s="1"/>
  <c r="N39" i="89"/>
  <c r="K40" i="99"/>
  <c r="L39" i="99" s="1"/>
  <c r="L40" i="99" s="1"/>
  <c r="M39" i="99" s="1"/>
  <c r="M40" i="99" s="1"/>
  <c r="N39" i="99"/>
  <c r="O40" i="183"/>
  <c r="P39" i="183" s="1"/>
  <c r="P40" i="183" s="1"/>
  <c r="Q39" i="183" s="1"/>
  <c r="Q40" i="183" s="1"/>
  <c r="R39" i="183"/>
  <c r="K40" i="238"/>
  <c r="L39" i="238" s="1"/>
  <c r="L40" i="238" s="1"/>
  <c r="M39" i="238" s="1"/>
  <c r="M40" i="238" s="1"/>
  <c r="N39" i="238"/>
  <c r="N40" i="192"/>
  <c r="O39" i="192"/>
  <c r="K40" i="201"/>
  <c r="L39" i="201" s="1"/>
  <c r="L40" i="201" s="1"/>
  <c r="M39" i="201" s="1"/>
  <c r="M40" i="201" s="1"/>
  <c r="N39" i="201"/>
  <c r="K40" i="221"/>
  <c r="L39" i="221" s="1"/>
  <c r="L40" i="221" s="1"/>
  <c r="M39" i="221" s="1"/>
  <c r="M40" i="221" s="1"/>
  <c r="N39" i="221"/>
  <c r="K40" i="178"/>
  <c r="L39" i="178" s="1"/>
  <c r="L40" i="178" s="1"/>
  <c r="M39" i="178" s="1"/>
  <c r="M40" i="178" s="1"/>
  <c r="N39" i="178"/>
  <c r="K40" i="234"/>
  <c r="L39" i="234" s="1"/>
  <c r="L40" i="234" s="1"/>
  <c r="M39" i="234" s="1"/>
  <c r="M40" i="234" s="1"/>
  <c r="N39" i="234"/>
  <c r="K40" i="242"/>
  <c r="L39" i="242" s="1"/>
  <c r="L40" i="242" s="1"/>
  <c r="M39" i="242" s="1"/>
  <c r="M40" i="242" s="1"/>
  <c r="N39" i="242"/>
  <c r="K40" i="252"/>
  <c r="L39" i="252" s="1"/>
  <c r="L40" i="252" s="1"/>
  <c r="M39" i="252" s="1"/>
  <c r="M40" i="252" s="1"/>
  <c r="N39" i="252"/>
  <c r="K40" i="255"/>
  <c r="L39" i="255" s="1"/>
  <c r="L40" i="255" s="1"/>
  <c r="M39" i="255" s="1"/>
  <c r="M40" i="255" s="1"/>
  <c r="N39" i="255"/>
  <c r="K40" i="256"/>
  <c r="L39" i="256" s="1"/>
  <c r="L40" i="256" s="1"/>
  <c r="M39" i="256" s="1"/>
  <c r="M40" i="256" s="1"/>
  <c r="N39" i="256"/>
  <c r="N39" i="43"/>
  <c r="K40" i="43"/>
  <c r="L39" i="43" s="1"/>
  <c r="L40" i="43" s="1"/>
  <c r="M39" i="43" s="1"/>
  <c r="M40" i="43" s="1"/>
  <c r="K40" i="212"/>
  <c r="L39" i="212" s="1"/>
  <c r="L40" i="212" s="1"/>
  <c r="M39" i="212" s="1"/>
  <c r="M40" i="212" s="1"/>
  <c r="N39" i="212"/>
  <c r="K40" i="235"/>
  <c r="L39" i="235" s="1"/>
  <c r="L40" i="235" s="1"/>
  <c r="M39" i="235" s="1"/>
  <c r="M40" i="235" s="1"/>
  <c r="N39" i="235"/>
  <c r="K40" i="44"/>
  <c r="L39" i="44" s="1"/>
  <c r="L40" i="44" s="1"/>
  <c r="M39" i="44" s="1"/>
  <c r="M40" i="44" s="1"/>
  <c r="N39" i="44"/>
  <c r="K40" i="97"/>
  <c r="L39" i="97" s="1"/>
  <c r="L40" i="97" s="1"/>
  <c r="M39" i="97" s="1"/>
  <c r="M40" i="97" s="1"/>
  <c r="N39" i="97"/>
  <c r="K40" i="70"/>
  <c r="L39" i="70" s="1"/>
  <c r="L40" i="70" s="1"/>
  <c r="M39" i="70" s="1"/>
  <c r="M40" i="70" s="1"/>
  <c r="N39" i="70"/>
  <c r="K40" i="161"/>
  <c r="L39" i="161" s="1"/>
  <c r="L40" i="161" s="1"/>
  <c r="M39" i="161" s="1"/>
  <c r="M40" i="161" s="1"/>
  <c r="N39" i="161"/>
  <c r="N40" i="141"/>
  <c r="O39" i="141"/>
  <c r="K40" i="165"/>
  <c r="L39" i="165" s="1"/>
  <c r="L40" i="165" s="1"/>
  <c r="M39" i="165" s="1"/>
  <c r="M40" i="165" s="1"/>
  <c r="N39" i="165"/>
  <c r="N40" i="95"/>
  <c r="O39" i="95"/>
  <c r="K40" i="139"/>
  <c r="L39" i="139" s="1"/>
  <c r="L40" i="139" s="1"/>
  <c r="M39" i="139" s="1"/>
  <c r="M40" i="139" s="1"/>
  <c r="N39" i="139"/>
  <c r="K40" i="216"/>
  <c r="L39" i="216" s="1"/>
  <c r="L40" i="216" s="1"/>
  <c r="M39" i="216" s="1"/>
  <c r="M40" i="216" s="1"/>
  <c r="N39" i="216"/>
  <c r="K40" i="210"/>
  <c r="L39" i="210" s="1"/>
  <c r="L40" i="210" s="1"/>
  <c r="M39" i="210" s="1"/>
  <c r="M40" i="210" s="1"/>
  <c r="N39" i="210"/>
  <c r="K40" i="204"/>
  <c r="L39" i="204" s="1"/>
  <c r="L40" i="204" s="1"/>
  <c r="M39" i="204" s="1"/>
  <c r="M40" i="204" s="1"/>
  <c r="N39" i="204"/>
  <c r="K40" i="222"/>
  <c r="L39" i="222" s="1"/>
  <c r="L40" i="222" s="1"/>
  <c r="M39" i="222" s="1"/>
  <c r="M40" i="222" s="1"/>
  <c r="N39" i="222"/>
  <c r="K40" i="202"/>
  <c r="L39" i="202" s="1"/>
  <c r="L40" i="202" s="1"/>
  <c r="M39" i="202" s="1"/>
  <c r="M40" i="202" s="1"/>
  <c r="N39" i="202"/>
  <c r="K40" i="237"/>
  <c r="L39" i="237" s="1"/>
  <c r="L40" i="237" s="1"/>
  <c r="M39" i="237" s="1"/>
  <c r="M40" i="237" s="1"/>
  <c r="N39" i="237"/>
  <c r="N39" i="34"/>
  <c r="K40" i="34"/>
  <c r="L39" i="34" s="1"/>
  <c r="L40" i="34" s="1"/>
  <c r="M39" i="34" s="1"/>
  <c r="M40" i="34" s="1"/>
  <c r="N39" i="38"/>
  <c r="K40" i="38"/>
  <c r="L39" i="38" s="1"/>
  <c r="L40" i="38" s="1"/>
  <c r="M39" i="38" s="1"/>
  <c r="M40" i="38" s="1"/>
  <c r="K40" i="54"/>
  <c r="L39" i="54" s="1"/>
  <c r="L40" i="54" s="1"/>
  <c r="M39" i="54" s="1"/>
  <c r="M40" i="54" s="1"/>
  <c r="N39" i="54"/>
  <c r="K40" i="110"/>
  <c r="L39" i="110" s="1"/>
  <c r="L40" i="110" s="1"/>
  <c r="M39" i="110" s="1"/>
  <c r="M40" i="110" s="1"/>
  <c r="N39" i="110"/>
  <c r="K40" i="55"/>
  <c r="L39" i="55" s="1"/>
  <c r="L40" i="55" s="1"/>
  <c r="M39" i="55" s="1"/>
  <c r="M40" i="55" s="1"/>
  <c r="N39" i="55"/>
  <c r="N40" i="164"/>
  <c r="O39" i="164"/>
  <c r="K40" i="243"/>
  <c r="L39" i="243" s="1"/>
  <c r="L40" i="243" s="1"/>
  <c r="M39" i="243" s="1"/>
  <c r="M40" i="243" s="1"/>
  <c r="N39" i="243"/>
  <c r="N39" i="40"/>
  <c r="K40" i="40"/>
  <c r="L39" i="40" s="1"/>
  <c r="L40" i="40" s="1"/>
  <c r="M39" i="40" s="1"/>
  <c r="M40" i="40" s="1"/>
  <c r="K40" i="86"/>
  <c r="L39" i="86" s="1"/>
  <c r="L40" i="86" s="1"/>
  <c r="M39" i="86" s="1"/>
  <c r="M40" i="86" s="1"/>
  <c r="N39" i="86"/>
  <c r="N40" i="130"/>
  <c r="O39" i="130"/>
  <c r="K40" i="57"/>
  <c r="L39" i="57" s="1"/>
  <c r="L40" i="57" s="1"/>
  <c r="M39" i="57" s="1"/>
  <c r="M40" i="57" s="1"/>
  <c r="N39" i="57"/>
  <c r="K40" i="47"/>
  <c r="L39" i="47" s="1"/>
  <c r="L40" i="47" s="1"/>
  <c r="M39" i="47" s="1"/>
  <c r="M40" i="47" s="1"/>
  <c r="N39" i="47"/>
  <c r="K40" i="63"/>
  <c r="L39" i="63" s="1"/>
  <c r="L40" i="63" s="1"/>
  <c r="M39" i="63" s="1"/>
  <c r="M40" i="63" s="1"/>
  <c r="N39" i="63"/>
  <c r="K40" i="52"/>
  <c r="L39" i="52" s="1"/>
  <c r="L40" i="52" s="1"/>
  <c r="M39" i="52" s="1"/>
  <c r="M40" i="52" s="1"/>
  <c r="N39" i="52"/>
  <c r="N39" i="19"/>
  <c r="K40" i="19"/>
  <c r="L39" i="19" s="1"/>
  <c r="L40" i="19" s="1"/>
  <c r="M39" i="19" s="1"/>
  <c r="M40" i="19" s="1"/>
  <c r="K40" i="77"/>
  <c r="L39" i="77" s="1"/>
  <c r="L40" i="77" s="1"/>
  <c r="M39" i="77" s="1"/>
  <c r="M40" i="77" s="1"/>
  <c r="N39" i="77"/>
  <c r="N39" i="25"/>
  <c r="K40" i="25"/>
  <c r="L39" i="25" s="1"/>
  <c r="L40" i="25" s="1"/>
  <c r="M39" i="25" s="1"/>
  <c r="M40" i="25" s="1"/>
  <c r="N39" i="8"/>
  <c r="K40" i="8"/>
  <c r="L39" i="8" s="1"/>
  <c r="L40" i="8" s="1"/>
  <c r="M39" i="8" s="1"/>
  <c r="M40" i="8" s="1"/>
  <c r="K40" i="60"/>
  <c r="L39" i="60" s="1"/>
  <c r="L40" i="60" s="1"/>
  <c r="M39" i="60" s="1"/>
  <c r="M40" i="60" s="1"/>
  <c r="N39" i="60"/>
  <c r="K40" i="67"/>
  <c r="L39" i="67" s="1"/>
  <c r="L40" i="67" s="1"/>
  <c r="M39" i="67" s="1"/>
  <c r="M40" i="67" s="1"/>
  <c r="N39" i="67"/>
  <c r="N39" i="26"/>
  <c r="K40" i="26"/>
  <c r="L39" i="26" s="1"/>
  <c r="L40" i="26" s="1"/>
  <c r="M39" i="26" s="1"/>
  <c r="M40" i="26" s="1"/>
  <c r="K40" i="82"/>
  <c r="L39" i="82" s="1"/>
  <c r="L40" i="82" s="1"/>
  <c r="M39" i="82" s="1"/>
  <c r="M40" i="82" s="1"/>
  <c r="N39" i="82"/>
  <c r="K40" i="120"/>
  <c r="L39" i="120" s="1"/>
  <c r="L40" i="120" s="1"/>
  <c r="M39" i="120" s="1"/>
  <c r="M40" i="120" s="1"/>
  <c r="N39" i="120"/>
  <c r="K40" i="93"/>
  <c r="L39" i="93" s="1"/>
  <c r="L40" i="93" s="1"/>
  <c r="M39" i="93" s="1"/>
  <c r="M40" i="93" s="1"/>
  <c r="N39" i="93"/>
  <c r="N39" i="23"/>
  <c r="K40" i="23"/>
  <c r="L39" i="23" s="1"/>
  <c r="L40" i="23" s="1"/>
  <c r="M39" i="23" s="1"/>
  <c r="M40" i="23" s="1"/>
  <c r="K40" i="69"/>
  <c r="L39" i="69" s="1"/>
  <c r="L40" i="69" s="1"/>
  <c r="M39" i="69" s="1"/>
  <c r="M40" i="69" s="1"/>
  <c r="N39" i="69"/>
  <c r="N39" i="29"/>
  <c r="K40" i="29"/>
  <c r="L39" i="29" s="1"/>
  <c r="L40" i="29" s="1"/>
  <c r="M39" i="29" s="1"/>
  <c r="M40" i="29" s="1"/>
  <c r="K40" i="58"/>
  <c r="L39" i="58" s="1"/>
  <c r="L40" i="58" s="1"/>
  <c r="M39" i="58" s="1"/>
  <c r="M40" i="58" s="1"/>
  <c r="N39" i="58"/>
  <c r="K40" i="79"/>
  <c r="L39" i="79" s="1"/>
  <c r="L40" i="79" s="1"/>
  <c r="M39" i="79" s="1"/>
  <c r="M40" i="79" s="1"/>
  <c r="N39" i="79"/>
  <c r="K40" i="100"/>
  <c r="L39" i="100" s="1"/>
  <c r="L40" i="100" s="1"/>
  <c r="M39" i="100" s="1"/>
  <c r="M40" i="100" s="1"/>
  <c r="N39" i="100"/>
  <c r="K40" i="169"/>
  <c r="L39" i="169" s="1"/>
  <c r="L40" i="169" s="1"/>
  <c r="M39" i="169" s="1"/>
  <c r="M40" i="169" s="1"/>
  <c r="N39" i="169"/>
  <c r="K40" i="115"/>
  <c r="L39" i="115" s="1"/>
  <c r="L40" i="115" s="1"/>
  <c r="M39" i="115" s="1"/>
  <c r="M40" i="115" s="1"/>
  <c r="N39" i="115"/>
  <c r="K40" i="90"/>
  <c r="L39" i="90" s="1"/>
  <c r="L40" i="90" s="1"/>
  <c r="M39" i="90" s="1"/>
  <c r="M40" i="90" s="1"/>
  <c r="N39" i="90"/>
  <c r="K40" i="109"/>
  <c r="L39" i="109" s="1"/>
  <c r="L40" i="109" s="1"/>
  <c r="M39" i="109" s="1"/>
  <c r="M40" i="109" s="1"/>
  <c r="N39" i="109"/>
  <c r="K40" i="173"/>
  <c r="L39" i="173" s="1"/>
  <c r="L40" i="173" s="1"/>
  <c r="M39" i="173" s="1"/>
  <c r="M40" i="173" s="1"/>
  <c r="N39" i="173"/>
  <c r="K40" i="111"/>
  <c r="L39" i="111" s="1"/>
  <c r="L40" i="111" s="1"/>
  <c r="M39" i="111" s="1"/>
  <c r="M40" i="111" s="1"/>
  <c r="N39" i="111"/>
  <c r="K40" i="103"/>
  <c r="L39" i="103" s="1"/>
  <c r="L40" i="103" s="1"/>
  <c r="M39" i="103" s="1"/>
  <c r="M40" i="103" s="1"/>
  <c r="N39" i="103"/>
  <c r="K40" i="107"/>
  <c r="L39" i="107" s="1"/>
  <c r="L40" i="107" s="1"/>
  <c r="M39" i="107" s="1"/>
  <c r="M40" i="107" s="1"/>
  <c r="N39" i="107"/>
  <c r="K40" i="184"/>
  <c r="L39" i="184" s="1"/>
  <c r="L40" i="184" s="1"/>
  <c r="M39" i="184" s="1"/>
  <c r="M40" i="184" s="1"/>
  <c r="N39" i="184"/>
  <c r="N40" i="127"/>
  <c r="O39" i="127"/>
  <c r="N40" i="156"/>
  <c r="O39" i="156"/>
  <c r="N40" i="228"/>
  <c r="O39" i="228"/>
  <c r="N40" i="203"/>
  <c r="O39" i="203"/>
  <c r="N40" i="136"/>
  <c r="O39" i="136"/>
  <c r="K40" i="223"/>
  <c r="L39" i="223" s="1"/>
  <c r="L40" i="223" s="1"/>
  <c r="M39" i="223" s="1"/>
  <c r="M40" i="223" s="1"/>
  <c r="N39" i="223"/>
  <c r="N40" i="227"/>
  <c r="O39" i="227"/>
  <c r="K40" i="245"/>
  <c r="L39" i="245" s="1"/>
  <c r="L40" i="245" s="1"/>
  <c r="M39" i="245" s="1"/>
  <c r="M40" i="245" s="1"/>
  <c r="N39" i="245"/>
  <c r="K40" i="214"/>
  <c r="L39" i="214" s="1"/>
  <c r="L40" i="214" s="1"/>
  <c r="M39" i="214" s="1"/>
  <c r="M40" i="214" s="1"/>
  <c r="N39" i="214"/>
  <c r="K40" i="249"/>
  <c r="L39" i="249" s="1"/>
  <c r="L40" i="249" s="1"/>
  <c r="M39" i="249" s="1"/>
  <c r="M40" i="249" s="1"/>
  <c r="N39" i="249"/>
  <c r="K40" i="254"/>
  <c r="L39" i="254" s="1"/>
  <c r="L40" i="254" s="1"/>
  <c r="M39" i="254" s="1"/>
  <c r="M40" i="254" s="1"/>
  <c r="N39" i="254"/>
  <c r="K40" i="257"/>
  <c r="L39" i="257" s="1"/>
  <c r="L40" i="257" s="1"/>
  <c r="M39" i="257" s="1"/>
  <c r="M40" i="257" s="1"/>
  <c r="N39" i="257"/>
  <c r="K40" i="239"/>
  <c r="L39" i="239" s="1"/>
  <c r="L40" i="239" s="1"/>
  <c r="M39" i="239" s="1"/>
  <c r="M40" i="239" s="1"/>
  <c r="N39" i="239"/>
  <c r="K40" i="248"/>
  <c r="L39" i="248" s="1"/>
  <c r="L40" i="248" s="1"/>
  <c r="M39" i="248" s="1"/>
  <c r="M40" i="248" s="1"/>
  <c r="N39" i="248"/>
  <c r="N39" i="11"/>
  <c r="K40" i="11"/>
  <c r="L39" i="11" s="1"/>
  <c r="L40" i="11" s="1"/>
  <c r="M39" i="11" s="1"/>
  <c r="M40" i="11" s="1"/>
  <c r="K40" i="80"/>
  <c r="L39" i="80" s="1"/>
  <c r="L40" i="80" s="1"/>
  <c r="M39" i="80" s="1"/>
  <c r="M40" i="80" s="1"/>
  <c r="N39" i="80"/>
  <c r="K40" i="158"/>
  <c r="L39" i="158" s="1"/>
  <c r="L40" i="158" s="1"/>
  <c r="M39" i="158" s="1"/>
  <c r="M40" i="158" s="1"/>
  <c r="N39" i="158"/>
  <c r="N40" i="140"/>
  <c r="O39" i="140"/>
  <c r="K40" i="226"/>
  <c r="L39" i="226" s="1"/>
  <c r="L40" i="226" s="1"/>
  <c r="M39" i="226" s="1"/>
  <c r="M40" i="226" s="1"/>
  <c r="N39" i="226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K40" i="64"/>
  <c r="L39" i="64" s="1"/>
  <c r="L40" i="64" s="1"/>
  <c r="M39" i="64" s="1"/>
  <c r="M40" i="64" s="1"/>
  <c r="N39" i="64"/>
  <c r="K40" i="157"/>
  <c r="L39" i="157" s="1"/>
  <c r="L40" i="157" s="1"/>
  <c r="M39" i="157" s="1"/>
  <c r="M40" i="157" s="1"/>
  <c r="N39" i="157"/>
  <c r="N39" i="12"/>
  <c r="K40" i="12"/>
  <c r="L39" i="12" s="1"/>
  <c r="L40" i="12" s="1"/>
  <c r="M39" i="12" s="1"/>
  <c r="M40" i="12" s="1"/>
  <c r="K40" i="59"/>
  <c r="L39" i="59" s="1"/>
  <c r="L40" i="59" s="1"/>
  <c r="M39" i="59" s="1"/>
  <c r="M40" i="59" s="1"/>
  <c r="N39" i="59"/>
  <c r="K40" i="112"/>
  <c r="L39" i="112" s="1"/>
  <c r="L40" i="112" s="1"/>
  <c r="M39" i="112" s="1"/>
  <c r="M40" i="112" s="1"/>
  <c r="N39" i="112"/>
  <c r="K40" i="56"/>
  <c r="L39" i="56" s="1"/>
  <c r="L40" i="56" s="1"/>
  <c r="M39" i="56" s="1"/>
  <c r="M40" i="56" s="1"/>
  <c r="N39" i="56"/>
  <c r="N39" i="15"/>
  <c r="K40" i="15"/>
  <c r="L39" i="15" s="1"/>
  <c r="L40" i="15" s="1"/>
  <c r="M39" i="15" s="1"/>
  <c r="M40" i="15" s="1"/>
  <c r="K40" i="73"/>
  <c r="L39" i="73" s="1"/>
  <c r="L40" i="73" s="1"/>
  <c r="M39" i="73" s="1"/>
  <c r="M40" i="73" s="1"/>
  <c r="N39" i="73"/>
  <c r="N39" i="18"/>
  <c r="K40" i="18"/>
  <c r="L39" i="18" s="1"/>
  <c r="L40" i="18" s="1"/>
  <c r="M39" i="18" s="1"/>
  <c r="M40" i="18" s="1"/>
  <c r="K40" i="68"/>
  <c r="L39" i="68" s="1"/>
  <c r="L40" i="68" s="1"/>
  <c r="M39" i="68" s="1"/>
  <c r="M40" i="68" s="1"/>
  <c r="N39" i="68"/>
  <c r="K40" i="75"/>
  <c r="L39" i="75" s="1"/>
  <c r="L40" i="75" s="1"/>
  <c r="M39" i="75" s="1"/>
  <c r="M40" i="75" s="1"/>
  <c r="N39" i="75"/>
  <c r="K40" i="81"/>
  <c r="L39" i="81" s="1"/>
  <c r="L40" i="81" s="1"/>
  <c r="M39" i="81" s="1"/>
  <c r="M40" i="81" s="1"/>
  <c r="N39" i="81"/>
  <c r="K40" i="85"/>
  <c r="L39" i="85" s="1"/>
  <c r="L40" i="85" s="1"/>
  <c r="M39" i="85" s="1"/>
  <c r="M40" i="85" s="1"/>
  <c r="N39" i="85"/>
  <c r="N39" i="14"/>
  <c r="K40" i="14"/>
  <c r="L39" i="14" s="1"/>
  <c r="L40" i="14" s="1"/>
  <c r="M39" i="14" s="1"/>
  <c r="M40" i="14" s="1"/>
  <c r="K40" i="78"/>
  <c r="L39" i="78" s="1"/>
  <c r="L40" i="78" s="1"/>
  <c r="M39" i="78" s="1"/>
  <c r="M40" i="78" s="1"/>
  <c r="N39" i="78"/>
  <c r="N39" i="35"/>
  <c r="K40" i="35"/>
  <c r="L39" i="35" s="1"/>
  <c r="L40" i="35" s="1"/>
  <c r="M39" i="35" s="1"/>
  <c r="M40" i="35" s="1"/>
  <c r="K40" i="102"/>
  <c r="L39" i="102" s="1"/>
  <c r="L40" i="102" s="1"/>
  <c r="M39" i="102" s="1"/>
  <c r="M40" i="102" s="1"/>
  <c r="N39" i="102"/>
  <c r="K40" i="74"/>
  <c r="L39" i="74" s="1"/>
  <c r="L40" i="74" s="1"/>
  <c r="M39" i="74" s="1"/>
  <c r="M40" i="74" s="1"/>
  <c r="N39" i="74"/>
  <c r="N39" i="27"/>
  <c r="K40" i="27"/>
  <c r="L39" i="27" s="1"/>
  <c r="L40" i="27" s="1"/>
  <c r="M39" i="27" s="1"/>
  <c r="M40" i="27" s="1"/>
  <c r="K40" i="61"/>
  <c r="L39" i="61" s="1"/>
  <c r="L40" i="61" s="1"/>
  <c r="M39" i="61" s="1"/>
  <c r="M40" i="61" s="1"/>
  <c r="N39" i="61"/>
  <c r="N39" i="20"/>
  <c r="K40" i="20"/>
  <c r="L39" i="20" s="1"/>
  <c r="L40" i="20" s="1"/>
  <c r="M39" i="20" s="1"/>
  <c r="M40" i="20" s="1"/>
  <c r="K40" i="177"/>
  <c r="L39" i="177" s="1"/>
  <c r="L40" i="177" s="1"/>
  <c r="M39" i="177" s="1"/>
  <c r="M40" i="177" s="1"/>
  <c r="N39" i="177"/>
  <c r="N40" i="142"/>
  <c r="O39" i="142"/>
  <c r="K40" i="181"/>
  <c r="L39" i="181" s="1"/>
  <c r="L40" i="181" s="1"/>
  <c r="M39" i="181" s="1"/>
  <c r="M40" i="181" s="1"/>
  <c r="N39" i="181"/>
  <c r="K40" i="133"/>
  <c r="L39" i="133" s="1"/>
  <c r="L40" i="133" s="1"/>
  <c r="M39" i="133" s="1"/>
  <c r="M40" i="133" s="1"/>
  <c r="N39" i="133"/>
  <c r="K40" i="166"/>
  <c r="L39" i="166" s="1"/>
  <c r="L40" i="166" s="1"/>
  <c r="M39" i="166" s="1"/>
  <c r="M40" i="166" s="1"/>
  <c r="N39" i="166"/>
  <c r="K40" i="232"/>
  <c r="L39" i="232" s="1"/>
  <c r="L40" i="232" s="1"/>
  <c r="M39" i="232" s="1"/>
  <c r="M40" i="232" s="1"/>
  <c r="N39" i="232"/>
  <c r="K40" i="218"/>
  <c r="L39" i="218" s="1"/>
  <c r="L40" i="218" s="1"/>
  <c r="M39" i="218" s="1"/>
  <c r="M40" i="218" s="1"/>
  <c r="N39" i="218"/>
  <c r="K40" i="205"/>
  <c r="L39" i="205" s="1"/>
  <c r="L40" i="205" s="1"/>
  <c r="M39" i="205" s="1"/>
  <c r="M40" i="205" s="1"/>
  <c r="N39" i="205"/>
  <c r="K40" i="116"/>
  <c r="L39" i="116" s="1"/>
  <c r="L40" i="116" s="1"/>
  <c r="M39" i="116" s="1"/>
  <c r="M40" i="116" s="1"/>
  <c r="N39" i="116"/>
  <c r="K40" i="229"/>
  <c r="L39" i="229" s="1"/>
  <c r="L40" i="229" s="1"/>
  <c r="M39" i="229" s="1"/>
  <c r="M40" i="229" s="1"/>
  <c r="N39" i="229"/>
  <c r="N40" i="180"/>
  <c r="O39" i="180"/>
  <c r="K40" i="224"/>
  <c r="L39" i="224" s="1"/>
  <c r="L40" i="224" s="1"/>
  <c r="M39" i="224" s="1"/>
  <c r="M40" i="224" s="1"/>
  <c r="N39" i="224"/>
  <c r="K40" i="153"/>
  <c r="L39" i="153" s="1"/>
  <c r="L40" i="153" s="1"/>
  <c r="M39" i="153" s="1"/>
  <c r="M40" i="153" s="1"/>
  <c r="N39" i="153"/>
  <c r="K40" i="250"/>
  <c r="L39" i="250" s="1"/>
  <c r="L40" i="250" s="1"/>
  <c r="M39" i="250" s="1"/>
  <c r="M40" i="250" s="1"/>
  <c r="N39" i="250"/>
  <c r="N39" i="24"/>
  <c r="K40" i="24"/>
  <c r="L39" i="24" s="1"/>
  <c r="L40" i="24" s="1"/>
  <c r="M39" i="24" s="1"/>
  <c r="M40" i="24" s="1"/>
  <c r="K40" i="94"/>
  <c r="L39" i="94" s="1"/>
  <c r="L40" i="94" s="1"/>
  <c r="M39" i="94" s="1"/>
  <c r="M40" i="94" s="1"/>
  <c r="N39" i="94"/>
  <c r="K40" i="101"/>
  <c r="L39" i="101" s="1"/>
  <c r="L40" i="101" s="1"/>
  <c r="M39" i="101" s="1"/>
  <c r="M40" i="101" s="1"/>
  <c r="N39" i="101"/>
  <c r="K40" i="253"/>
  <c r="L39" i="253" s="1"/>
  <c r="L40" i="253" s="1"/>
  <c r="M39" i="253" s="1"/>
  <c r="M40" i="253" s="1"/>
  <c r="N39" i="253"/>
  <c r="K40" i="247"/>
  <c r="L39" i="247" s="1"/>
  <c r="L40" i="247" s="1"/>
  <c r="M39" i="247" s="1"/>
  <c r="M40" i="247" s="1"/>
  <c r="N39" i="247"/>
  <c r="N39" i="37"/>
  <c r="K40" i="37"/>
  <c r="L39" i="37" s="1"/>
  <c r="L40" i="37" s="1"/>
  <c r="M39" i="37" s="1"/>
  <c r="M40" i="37" s="1"/>
  <c r="N39" i="42"/>
  <c r="K40" i="42"/>
  <c r="L39" i="42" s="1"/>
  <c r="L40" i="42" s="1"/>
  <c r="M39" i="42" s="1"/>
  <c r="M40" i="42" s="1"/>
  <c r="K40" i="46"/>
  <c r="L39" i="46" s="1"/>
  <c r="L40" i="46" s="1"/>
  <c r="M39" i="46" s="1"/>
  <c r="M40" i="46" s="1"/>
  <c r="N39" i="46"/>
  <c r="K40" i="51"/>
  <c r="L39" i="51" s="1"/>
  <c r="L40" i="51" s="1"/>
  <c r="M39" i="51" s="1"/>
  <c r="M40" i="51" s="1"/>
  <c r="N39" i="51"/>
  <c r="R39" i="106"/>
  <c r="O40" i="106"/>
  <c r="P39" i="106" s="1"/>
  <c r="P40" i="106" s="1"/>
  <c r="Q39" i="106" s="1"/>
  <c r="Q40" i="106" s="1"/>
  <c r="K40" i="65"/>
  <c r="L39" i="65" s="1"/>
  <c r="L40" i="65" s="1"/>
  <c r="M39" i="65" s="1"/>
  <c r="M40" i="65" s="1"/>
  <c r="N39" i="65"/>
  <c r="N39" i="21"/>
  <c r="K40" i="21"/>
  <c r="L39" i="21" s="1"/>
  <c r="L40" i="21" s="1"/>
  <c r="M39" i="21" s="1"/>
  <c r="M40" i="21" s="1"/>
  <c r="K40" i="83"/>
  <c r="L39" i="83" s="1"/>
  <c r="L40" i="83" s="1"/>
  <c r="M39" i="83" s="1"/>
  <c r="M40" i="83" s="1"/>
  <c r="N39" i="83"/>
  <c r="K40" i="88"/>
  <c r="L39" i="88" s="1"/>
  <c r="L40" i="88" s="1"/>
  <c r="M39" i="88" s="1"/>
  <c r="M40" i="88" s="1"/>
  <c r="N39" i="88"/>
  <c r="N39" i="32"/>
  <c r="K40" i="32"/>
  <c r="L39" i="32" s="1"/>
  <c r="L40" i="32" s="1"/>
  <c r="M39" i="32" s="1"/>
  <c r="M40" i="32" s="1"/>
  <c r="K40" i="66"/>
  <c r="L39" i="66" s="1"/>
  <c r="L40" i="66" s="1"/>
  <c r="M39" i="66" s="1"/>
  <c r="M40" i="66" s="1"/>
  <c r="N39" i="66"/>
  <c r="N39" i="41"/>
  <c r="K40" i="41"/>
  <c r="L39" i="41" s="1"/>
  <c r="L40" i="41" s="1"/>
  <c r="M39" i="41" s="1"/>
  <c r="M40" i="41" s="1"/>
  <c r="R39" i="87"/>
  <c r="O40" i="87"/>
  <c r="P39" i="87" s="1"/>
  <c r="P40" i="87" s="1"/>
  <c r="Q39" i="87" s="1"/>
  <c r="Q40" i="87" s="1"/>
  <c r="K40" i="108"/>
  <c r="L39" i="108" s="1"/>
  <c r="L40" i="108" s="1"/>
  <c r="M39" i="108" s="1"/>
  <c r="M40" i="108" s="1"/>
  <c r="N39" i="108"/>
  <c r="K40" i="185"/>
  <c r="L39" i="185" s="1"/>
  <c r="L40" i="185" s="1"/>
  <c r="M39" i="185" s="1"/>
  <c r="M40" i="185" s="1"/>
  <c r="N39" i="185"/>
  <c r="R39" i="98"/>
  <c r="O40" i="98"/>
  <c r="P39" i="98" s="1"/>
  <c r="P40" i="98" s="1"/>
  <c r="Q39" i="98" s="1"/>
  <c r="Q40" i="98" s="1"/>
  <c r="K40" i="119"/>
  <c r="L39" i="119" s="1"/>
  <c r="L40" i="119" s="1"/>
  <c r="M39" i="119" s="1"/>
  <c r="M40" i="119" s="1"/>
  <c r="N39" i="119"/>
  <c r="K40" i="189"/>
  <c r="L39" i="189" s="1"/>
  <c r="L40" i="189" s="1"/>
  <c r="M39" i="189" s="1"/>
  <c r="M40" i="189" s="1"/>
  <c r="N39" i="189"/>
  <c r="N39" i="10"/>
  <c r="K40" i="10"/>
  <c r="L39" i="10" s="1"/>
  <c r="L40" i="10" s="1"/>
  <c r="M39" i="10" s="1"/>
  <c r="M40" i="10" s="1"/>
  <c r="N40" i="207"/>
  <c r="O39" i="207"/>
  <c r="N40" i="211"/>
  <c r="O39" i="211"/>
  <c r="K40" i="241"/>
  <c r="L39" i="241" s="1"/>
  <c r="L40" i="241" s="1"/>
  <c r="M39" i="241" s="1"/>
  <c r="M40" i="241" s="1"/>
  <c r="N39" i="241"/>
  <c r="N40" i="138"/>
  <c r="O39" i="138"/>
  <c r="K40" i="182"/>
  <c r="L39" i="182" s="1"/>
  <c r="L40" i="182" s="1"/>
  <c r="M39" i="182" s="1"/>
  <c r="M40" i="182" s="1"/>
  <c r="N39" i="182"/>
  <c r="K40" i="233"/>
  <c r="L39" i="233" s="1"/>
  <c r="L40" i="233" s="1"/>
  <c r="M39" i="233" s="1"/>
  <c r="M40" i="233" s="1"/>
  <c r="N39" i="233"/>
  <c r="K40" i="190"/>
  <c r="L39" i="190" s="1"/>
  <c r="L40" i="190" s="1"/>
  <c r="M39" i="190" s="1"/>
  <c r="M40" i="190" s="1"/>
  <c r="N39" i="190"/>
  <c r="K40" i="225"/>
  <c r="L39" i="225" s="1"/>
  <c r="L40" i="225" s="1"/>
  <c r="M39" i="225" s="1"/>
  <c r="M40" i="225" s="1"/>
  <c r="N39" i="225"/>
  <c r="N40" i="188"/>
  <c r="O39" i="188"/>
  <c r="N40" i="215"/>
  <c r="O39" i="215"/>
  <c r="K40" i="1"/>
  <c r="L39" i="1" s="1"/>
  <c r="L40" i="1" s="1"/>
  <c r="M39" i="1" s="1"/>
  <c r="M40" i="1" s="1"/>
  <c r="N39" i="1"/>
  <c r="K40" i="236"/>
  <c r="L39" i="236" s="1"/>
  <c r="L40" i="236" s="1"/>
  <c r="M39" i="236" s="1"/>
  <c r="M40" i="236" s="1"/>
  <c r="N39" i="236"/>
  <c r="K40" i="244"/>
  <c r="L39" i="244" s="1"/>
  <c r="L40" i="244" s="1"/>
  <c r="M39" i="244" s="1"/>
  <c r="M40" i="244" s="1"/>
  <c r="N39" i="244"/>
  <c r="K40" i="258"/>
  <c r="L39" i="258" s="1"/>
  <c r="L40" i="258" s="1"/>
  <c r="M39" i="258" s="1"/>
  <c r="M40" i="258" s="1"/>
  <c r="N39" i="258"/>
  <c r="N39" i="36"/>
  <c r="K40" i="36"/>
  <c r="L39" i="36" s="1"/>
  <c r="L40" i="36" s="1"/>
  <c r="M39" i="36" s="1"/>
  <c r="M40" i="36" s="1"/>
  <c r="K40" i="53"/>
  <c r="L39" i="53" s="1"/>
  <c r="L40" i="53" s="1"/>
  <c r="M39" i="53" s="1"/>
  <c r="M40" i="53" s="1"/>
  <c r="N39" i="53"/>
  <c r="K40" i="251"/>
  <c r="L39" i="251" s="1"/>
  <c r="L40" i="251" s="1"/>
  <c r="M39" i="251" s="1"/>
  <c r="M40" i="251" s="1"/>
  <c r="N39" i="251"/>
  <c r="N39" i="7"/>
  <c r="K40" i="7"/>
  <c r="L39" i="7" s="1"/>
  <c r="L40" i="7" s="1"/>
  <c r="M39" i="7" s="1"/>
  <c r="M40" i="7" s="1"/>
  <c r="K40" i="72"/>
  <c r="L39" i="72" s="1"/>
  <c r="L40" i="72" s="1"/>
  <c r="M39" i="72" s="1"/>
  <c r="M40" i="72" s="1"/>
  <c r="N39" i="72"/>
  <c r="K40" i="104"/>
  <c r="L39" i="104" s="1"/>
  <c r="L40" i="104" s="1"/>
  <c r="M39" i="104" s="1"/>
  <c r="M40" i="104" s="1"/>
  <c r="N39" i="104"/>
  <c r="N39" i="16"/>
  <c r="K40" i="16"/>
  <c r="L39" i="16" s="1"/>
  <c r="L40" i="16" s="1"/>
  <c r="M39" i="16" s="1"/>
  <c r="M40" i="16" s="1"/>
  <c r="K40" i="48"/>
  <c r="L39" i="48" s="1"/>
  <c r="L40" i="48" s="1"/>
  <c r="M39" i="48" s="1"/>
  <c r="M40" i="48" s="1"/>
  <c r="N39" i="48"/>
  <c r="K40" i="128"/>
  <c r="L39" i="128" s="1"/>
  <c r="L40" i="128" s="1"/>
  <c r="M39" i="128" s="1"/>
  <c r="M40" i="128" s="1"/>
  <c r="N39" i="128"/>
  <c r="K40" i="96"/>
  <c r="L39" i="96" s="1"/>
  <c r="L40" i="96" s="1"/>
  <c r="M39" i="96" s="1"/>
  <c r="M40" i="96" s="1"/>
  <c r="N39" i="96"/>
  <c r="K40" i="76"/>
  <c r="L39" i="76" s="1"/>
  <c r="L40" i="76" s="1"/>
  <c r="M39" i="76" s="1"/>
  <c r="M40" i="76" s="1"/>
  <c r="N39" i="76"/>
  <c r="N39" i="33"/>
  <c r="K40" i="33"/>
  <c r="L39" i="33" s="1"/>
  <c r="L40" i="33" s="1"/>
  <c r="M39" i="33" s="1"/>
  <c r="M40" i="33" s="1"/>
  <c r="N39" i="2"/>
  <c r="K40" i="2"/>
  <c r="L39" i="2" s="1"/>
  <c r="L40" i="2" s="1"/>
  <c r="M39" i="2" s="1"/>
  <c r="M40" i="2" s="1"/>
  <c r="K40" i="71"/>
  <c r="L39" i="71" s="1"/>
  <c r="L40" i="71" s="1"/>
  <c r="M39" i="71" s="1"/>
  <c r="M40" i="71" s="1"/>
  <c r="N39" i="71"/>
  <c r="N39" i="31"/>
  <c r="K40" i="31"/>
  <c r="L39" i="31" s="1"/>
  <c r="L40" i="31" s="1"/>
  <c r="M39" i="31" s="1"/>
  <c r="M40" i="31" s="1"/>
  <c r="N39" i="9"/>
  <c r="K40" i="9"/>
  <c r="L39" i="9" s="1"/>
  <c r="L40" i="9" s="1"/>
  <c r="M39" i="9" s="1"/>
  <c r="M40" i="9" s="1"/>
  <c r="K40" i="91"/>
  <c r="L39" i="91" s="1"/>
  <c r="L40" i="91" s="1"/>
  <c r="M39" i="91" s="1"/>
  <c r="M40" i="91" s="1"/>
  <c r="N39" i="91"/>
  <c r="N39" i="30"/>
  <c r="K40" i="30"/>
  <c r="L39" i="30" s="1"/>
  <c r="L40" i="30" s="1"/>
  <c r="M39" i="30" s="1"/>
  <c r="M40" i="30" s="1"/>
  <c r="K40" i="84"/>
  <c r="L39" i="84" s="1"/>
  <c r="L40" i="84" s="1"/>
  <c r="M39" i="84" s="1"/>
  <c r="M40" i="84" s="1"/>
  <c r="N39" i="84"/>
  <c r="K40" i="62"/>
  <c r="L39" i="62" s="1"/>
  <c r="L40" i="62" s="1"/>
  <c r="M39" i="62" s="1"/>
  <c r="M40" i="62" s="1"/>
  <c r="N39" i="62"/>
  <c r="N39" i="39"/>
  <c r="K40" i="39"/>
  <c r="L39" i="39" s="1"/>
  <c r="L40" i="39" s="1"/>
  <c r="M39" i="39" s="1"/>
  <c r="M40" i="39" s="1"/>
  <c r="K40" i="45"/>
  <c r="L39" i="45" s="1"/>
  <c r="L40" i="45" s="1"/>
  <c r="M39" i="45" s="1"/>
  <c r="M40" i="45" s="1"/>
  <c r="N39" i="45"/>
  <c r="K40" i="193"/>
  <c r="L39" i="193" s="1"/>
  <c r="L40" i="193" s="1"/>
  <c r="M39" i="193" s="1"/>
  <c r="M40" i="193" s="1"/>
  <c r="N39" i="193"/>
  <c r="N40" i="122"/>
  <c r="O39" i="122"/>
  <c r="N40" i="143"/>
  <c r="O39" i="143"/>
  <c r="K40" i="197"/>
  <c r="L39" i="197" s="1"/>
  <c r="L40" i="197" s="1"/>
  <c r="M39" i="197" s="1"/>
  <c r="M40" i="197" s="1"/>
  <c r="N39" i="197"/>
  <c r="N40" i="113"/>
  <c r="O39" i="113"/>
  <c r="N40" i="131"/>
  <c r="O39" i="131"/>
  <c r="K40" i="209"/>
  <c r="L39" i="209" s="1"/>
  <c r="L40" i="209" s="1"/>
  <c r="M39" i="209" s="1"/>
  <c r="M40" i="209" s="1"/>
  <c r="N39" i="209"/>
  <c r="R39" i="114"/>
  <c r="O40" i="114"/>
  <c r="P39" i="114" s="1"/>
  <c r="P40" i="114" s="1"/>
  <c r="Q39" i="114" s="1"/>
  <c r="Q40" i="114" s="1"/>
  <c r="K40" i="135"/>
  <c r="L39" i="135" s="1"/>
  <c r="L40" i="135" s="1"/>
  <c r="M39" i="135" s="1"/>
  <c r="M40" i="135" s="1"/>
  <c r="N39" i="135"/>
  <c r="K40" i="246"/>
  <c r="L39" i="246" s="1"/>
  <c r="L40" i="246" s="1"/>
  <c r="M39" i="246" s="1"/>
  <c r="M40" i="246" s="1"/>
  <c r="N39" i="246"/>
  <c r="K40" i="206"/>
  <c r="L39" i="206" s="1"/>
  <c r="L40" i="206" s="1"/>
  <c r="M39" i="206" s="1"/>
  <c r="M40" i="206" s="1"/>
  <c r="N39" i="206"/>
  <c r="K40" i="125"/>
  <c r="L39" i="125" s="1"/>
  <c r="L40" i="125" s="1"/>
  <c r="M39" i="125" s="1"/>
  <c r="M40" i="125" s="1"/>
  <c r="N39" i="125"/>
  <c r="K40" i="121"/>
  <c r="L39" i="121" s="1"/>
  <c r="L40" i="121" s="1"/>
  <c r="M39" i="121" s="1"/>
  <c r="M40" i="121" s="1"/>
  <c r="N39" i="121"/>
  <c r="K40" i="198"/>
  <c r="L39" i="198" s="1"/>
  <c r="L40" i="198" s="1"/>
  <c r="M39" i="198" s="1"/>
  <c r="M40" i="198" s="1"/>
  <c r="N39" i="198"/>
  <c r="K40" i="217"/>
  <c r="L39" i="217" s="1"/>
  <c r="L40" i="217" s="1"/>
  <c r="M39" i="217" s="1"/>
  <c r="M40" i="217" s="1"/>
  <c r="N39" i="217"/>
  <c r="N40" i="231"/>
  <c r="O39" i="231"/>
  <c r="N39" i="124" l="1"/>
  <c r="K40" i="105"/>
  <c r="L39" i="105" s="1"/>
  <c r="L40" i="105" s="1"/>
  <c r="M39" i="105" s="1"/>
  <c r="M40" i="105" s="1"/>
  <c r="N39" i="105"/>
  <c r="J40" i="240"/>
  <c r="K39" i="240"/>
  <c r="N39" i="144"/>
  <c r="K40" i="144"/>
  <c r="L39" i="144" s="1"/>
  <c r="L40" i="144" s="1"/>
  <c r="M39" i="144" s="1"/>
  <c r="M40" i="144" s="1"/>
  <c r="K40" i="145"/>
  <c r="L39" i="145" s="1"/>
  <c r="L40" i="145" s="1"/>
  <c r="M39" i="145" s="1"/>
  <c r="M40" i="145" s="1"/>
  <c r="N39" i="145"/>
  <c r="K40" i="152"/>
  <c r="L39" i="152" s="1"/>
  <c r="L40" i="152" s="1"/>
  <c r="M39" i="152" s="1"/>
  <c r="M40" i="152" s="1"/>
  <c r="N39" i="152"/>
  <c r="K40" i="148"/>
  <c r="L39" i="148" s="1"/>
  <c r="L40" i="148" s="1"/>
  <c r="M39" i="148" s="1"/>
  <c r="M40" i="148" s="1"/>
  <c r="N39" i="148"/>
  <c r="K40" i="146"/>
  <c r="L39" i="146" s="1"/>
  <c r="L40" i="146" s="1"/>
  <c r="M39" i="146" s="1"/>
  <c r="M40" i="146" s="1"/>
  <c r="N39" i="146"/>
  <c r="K39" i="5"/>
  <c r="J40" i="5"/>
  <c r="K40" i="134"/>
  <c r="L39" i="134" s="1"/>
  <c r="L40" i="134" s="1"/>
  <c r="M39" i="134" s="1"/>
  <c r="M40" i="134" s="1"/>
  <c r="N39" i="134"/>
  <c r="K40" i="168"/>
  <c r="L39" i="168" s="1"/>
  <c r="L40" i="168" s="1"/>
  <c r="M39" i="168" s="1"/>
  <c r="M40" i="168" s="1"/>
  <c r="N39" i="168"/>
  <c r="N39" i="196"/>
  <c r="K40" i="196"/>
  <c r="L39" i="196" s="1"/>
  <c r="L40" i="196" s="1"/>
  <c r="M39" i="196" s="1"/>
  <c r="M40" i="196" s="1"/>
  <c r="K40" i="123"/>
  <c r="L39" i="123" s="1"/>
  <c r="L40" i="123" s="1"/>
  <c r="M39" i="123" s="1"/>
  <c r="M40" i="123" s="1"/>
  <c r="N39" i="123"/>
  <c r="K40" i="186"/>
  <c r="L39" i="186" s="1"/>
  <c r="L40" i="186" s="1"/>
  <c r="M39" i="186" s="1"/>
  <c r="M40" i="186" s="1"/>
  <c r="N39" i="186"/>
  <c r="J40" i="6"/>
  <c r="K39" i="6"/>
  <c r="N39" i="154"/>
  <c r="K40" i="154"/>
  <c r="L39" i="154" s="1"/>
  <c r="L40" i="154" s="1"/>
  <c r="M39" i="154" s="1"/>
  <c r="M40" i="154" s="1"/>
  <c r="N39" i="199"/>
  <c r="K40" i="199"/>
  <c r="L39" i="199" s="1"/>
  <c r="L40" i="199" s="1"/>
  <c r="M39" i="199" s="1"/>
  <c r="M40" i="199" s="1"/>
  <c r="K40" i="28"/>
  <c r="L39" i="28" s="1"/>
  <c r="L40" i="28" s="1"/>
  <c r="M39" i="28" s="1"/>
  <c r="M40" i="28" s="1"/>
  <c r="N39" i="28"/>
  <c r="K40" i="172"/>
  <c r="L39" i="172" s="1"/>
  <c r="L40" i="172" s="1"/>
  <c r="M39" i="172" s="1"/>
  <c r="M40" i="172" s="1"/>
  <c r="N39" i="172"/>
  <c r="K40" i="194"/>
  <c r="L39" i="194" s="1"/>
  <c r="L40" i="194" s="1"/>
  <c r="M39" i="194" s="1"/>
  <c r="M40" i="194" s="1"/>
  <c r="N39" i="194"/>
  <c r="K40" i="151"/>
  <c r="L39" i="151" s="1"/>
  <c r="L40" i="151" s="1"/>
  <c r="M39" i="151" s="1"/>
  <c r="M40" i="151" s="1"/>
  <c r="N39" i="151"/>
  <c r="J40" i="4"/>
  <c r="K39" i="4"/>
  <c r="N39" i="176"/>
  <c r="K40" i="176"/>
  <c r="L39" i="176" s="1"/>
  <c r="L40" i="176" s="1"/>
  <c r="M39" i="176" s="1"/>
  <c r="M40" i="176" s="1"/>
  <c r="K40" i="163"/>
  <c r="L39" i="163" s="1"/>
  <c r="L40" i="163" s="1"/>
  <c r="M39" i="163" s="1"/>
  <c r="M40" i="163" s="1"/>
  <c r="N39" i="163"/>
  <c r="K39" i="3"/>
  <c r="J40" i="3"/>
  <c r="K40" i="150"/>
  <c r="L39" i="150" s="1"/>
  <c r="L40" i="150" s="1"/>
  <c r="M39" i="150" s="1"/>
  <c r="M40" i="150" s="1"/>
  <c r="N39" i="150"/>
  <c r="K40" i="147"/>
  <c r="L39" i="147" s="1"/>
  <c r="L40" i="147" s="1"/>
  <c r="M39" i="147" s="1"/>
  <c r="M40" i="147" s="1"/>
  <c r="N39" i="147"/>
  <c r="O39" i="195"/>
  <c r="N40" i="195"/>
  <c r="N40" i="191"/>
  <c r="O39" i="191"/>
  <c r="N40" i="187"/>
  <c r="O39" i="187"/>
  <c r="O39" i="179"/>
  <c r="N40" i="179"/>
  <c r="N40" i="175"/>
  <c r="O39" i="175"/>
  <c r="N40" i="171"/>
  <c r="O39" i="171"/>
  <c r="O39" i="167"/>
  <c r="N40" i="167"/>
  <c r="O39" i="159"/>
  <c r="N40" i="159"/>
  <c r="N40" i="155"/>
  <c r="O39" i="155"/>
  <c r="O40" i="143"/>
  <c r="P39" i="143" s="1"/>
  <c r="P40" i="143" s="1"/>
  <c r="Q39" i="143" s="1"/>
  <c r="Q40" i="143" s="1"/>
  <c r="R39" i="143"/>
  <c r="N40" i="13"/>
  <c r="O39" i="13"/>
  <c r="N40" i="71"/>
  <c r="O39" i="71"/>
  <c r="N40" i="66"/>
  <c r="O39" i="66"/>
  <c r="N40" i="224"/>
  <c r="O39" i="224"/>
  <c r="N40" i="116"/>
  <c r="O39" i="116"/>
  <c r="N40" i="232"/>
  <c r="O39" i="232"/>
  <c r="N40" i="78"/>
  <c r="O39" i="78"/>
  <c r="N40" i="75"/>
  <c r="O39" i="75"/>
  <c r="N40" i="158"/>
  <c r="O39" i="158"/>
  <c r="N40" i="239"/>
  <c r="O39" i="239"/>
  <c r="N40" i="214"/>
  <c r="O39" i="214"/>
  <c r="N40" i="223"/>
  <c r="O39" i="223"/>
  <c r="N40" i="107"/>
  <c r="O39" i="107"/>
  <c r="N40" i="109"/>
  <c r="O39" i="109"/>
  <c r="N40" i="100"/>
  <c r="O39" i="100"/>
  <c r="N40" i="69"/>
  <c r="O39" i="69"/>
  <c r="N40" i="82"/>
  <c r="O39" i="82"/>
  <c r="N40" i="52"/>
  <c r="O39" i="52"/>
  <c r="N40" i="110"/>
  <c r="O39" i="110"/>
  <c r="N40" i="216"/>
  <c r="O39" i="216"/>
  <c r="N40" i="165"/>
  <c r="O39" i="165"/>
  <c r="N40" i="70"/>
  <c r="O39" i="70"/>
  <c r="N40" i="235"/>
  <c r="O39" i="235"/>
  <c r="N40" i="255"/>
  <c r="O39" i="255"/>
  <c r="N40" i="234"/>
  <c r="O39" i="234"/>
  <c r="N40" i="201"/>
  <c r="O39" i="201"/>
  <c r="N40" i="89"/>
  <c r="O39" i="89"/>
  <c r="N40" i="92"/>
  <c r="O39" i="92"/>
  <c r="N40" i="160"/>
  <c r="O39" i="160"/>
  <c r="N40" i="170"/>
  <c r="O39" i="170"/>
  <c r="N40" i="174"/>
  <c r="O39" i="174"/>
  <c r="N40" i="118"/>
  <c r="O39" i="118"/>
  <c r="N40" i="219"/>
  <c r="O39" i="219"/>
  <c r="N40" i="32"/>
  <c r="O39" i="32"/>
  <c r="N40" i="42"/>
  <c r="O39" i="42"/>
  <c r="O40" i="180"/>
  <c r="P39" i="180" s="1"/>
  <c r="P40" i="180" s="1"/>
  <c r="Q39" i="180" s="1"/>
  <c r="Q40" i="180" s="1"/>
  <c r="R39" i="180"/>
  <c r="N40" i="14"/>
  <c r="O39" i="14"/>
  <c r="O40" i="136"/>
  <c r="P39" i="136" s="1"/>
  <c r="P40" i="136" s="1"/>
  <c r="Q39" i="136" s="1"/>
  <c r="Q40" i="136" s="1"/>
  <c r="R39" i="136"/>
  <c r="O40" i="156"/>
  <c r="P39" i="156" s="1"/>
  <c r="P40" i="156" s="1"/>
  <c r="Q39" i="156" s="1"/>
  <c r="Q40" i="156" s="1"/>
  <c r="R39" i="156"/>
  <c r="N40" i="23"/>
  <c r="O39" i="23"/>
  <c r="N40" i="26"/>
  <c r="O39" i="26"/>
  <c r="N40" i="25"/>
  <c r="O39" i="25"/>
  <c r="O40" i="164"/>
  <c r="P39" i="164" s="1"/>
  <c r="P40" i="164" s="1"/>
  <c r="Q39" i="164" s="1"/>
  <c r="Q40" i="164" s="1"/>
  <c r="R39" i="164"/>
  <c r="O40" i="126"/>
  <c r="P39" i="126" s="1"/>
  <c r="P40" i="126" s="1"/>
  <c r="Q39" i="126" s="1"/>
  <c r="Q40" i="126" s="1"/>
  <c r="R39" i="126"/>
  <c r="O40" i="228"/>
  <c r="P39" i="228" s="1"/>
  <c r="P40" i="228" s="1"/>
  <c r="Q39" i="228" s="1"/>
  <c r="Q40" i="228" s="1"/>
  <c r="R39" i="228"/>
  <c r="N40" i="104"/>
  <c r="O39" i="104"/>
  <c r="N40" i="65"/>
  <c r="O39" i="65"/>
  <c r="N40" i="205"/>
  <c r="O39" i="205"/>
  <c r="N40" i="177"/>
  <c r="O39" i="177"/>
  <c r="N40" i="157"/>
  <c r="O39" i="157"/>
  <c r="N40" i="80"/>
  <c r="O39" i="80"/>
  <c r="N40" i="245"/>
  <c r="O39" i="245"/>
  <c r="N40" i="103"/>
  <c r="O39" i="103"/>
  <c r="N40" i="90"/>
  <c r="O39" i="90"/>
  <c r="N40" i="79"/>
  <c r="O39" i="79"/>
  <c r="N40" i="63"/>
  <c r="O39" i="63"/>
  <c r="N40" i="86"/>
  <c r="O39" i="86"/>
  <c r="N40" i="54"/>
  <c r="O39" i="54"/>
  <c r="N40" i="222"/>
  <c r="O39" i="222"/>
  <c r="N40" i="139"/>
  <c r="O39" i="139"/>
  <c r="N40" i="97"/>
  <c r="O39" i="97"/>
  <c r="N40" i="212"/>
  <c r="O39" i="212"/>
  <c r="N40" i="252"/>
  <c r="O39" i="252"/>
  <c r="N40" i="178"/>
  <c r="O39" i="178"/>
  <c r="N40" i="238"/>
  <c r="O39" i="238"/>
  <c r="N40" i="49"/>
  <c r="O39" i="49"/>
  <c r="N40" i="149"/>
  <c r="O39" i="149"/>
  <c r="N40" i="129"/>
  <c r="O39" i="129"/>
  <c r="O40" i="130"/>
  <c r="P39" i="130" s="1"/>
  <c r="P40" i="130" s="1"/>
  <c r="Q39" i="130" s="1"/>
  <c r="Q40" i="130" s="1"/>
  <c r="R39" i="130"/>
  <c r="O40" i="192"/>
  <c r="P39" i="192" s="1"/>
  <c r="P40" i="192" s="1"/>
  <c r="Q39" i="192" s="1"/>
  <c r="Q40" i="192" s="1"/>
  <c r="R39" i="192"/>
  <c r="N40" i="246"/>
  <c r="O39" i="246"/>
  <c r="N40" i="251"/>
  <c r="O39" i="251"/>
  <c r="N40" i="185"/>
  <c r="O39" i="185"/>
  <c r="O40" i="131"/>
  <c r="P39" i="131" s="1"/>
  <c r="P40" i="131" s="1"/>
  <c r="Q39" i="131" s="1"/>
  <c r="Q40" i="131" s="1"/>
  <c r="R39" i="131"/>
  <c r="N40" i="2"/>
  <c r="O39" i="2"/>
  <c r="N40" i="217"/>
  <c r="O39" i="217"/>
  <c r="N40" i="53"/>
  <c r="O39" i="53"/>
  <c r="N40" i="108"/>
  <c r="O39" i="108"/>
  <c r="N40" i="166"/>
  <c r="O39" i="166"/>
  <c r="N40" i="74"/>
  <c r="O39" i="74"/>
  <c r="N40" i="68"/>
  <c r="O39" i="68"/>
  <c r="N40" i="56"/>
  <c r="O39" i="56"/>
  <c r="N40" i="257"/>
  <c r="O39" i="257"/>
  <c r="R39" i="113"/>
  <c r="O40" i="113"/>
  <c r="P39" i="113" s="1"/>
  <c r="P40" i="113" s="1"/>
  <c r="Q39" i="113" s="1"/>
  <c r="Q40" i="113" s="1"/>
  <c r="N40" i="9"/>
  <c r="O39" i="9"/>
  <c r="N40" i="33"/>
  <c r="O39" i="33"/>
  <c r="N40" i="36"/>
  <c r="O39" i="36"/>
  <c r="O40" i="211"/>
  <c r="P39" i="211" s="1"/>
  <c r="P40" i="211" s="1"/>
  <c r="Q39" i="211" s="1"/>
  <c r="Q40" i="211" s="1"/>
  <c r="R39" i="211"/>
  <c r="R40" i="87"/>
  <c r="S39" i="87"/>
  <c r="R40" i="106"/>
  <c r="S39" i="106"/>
  <c r="N40" i="37"/>
  <c r="O39" i="37"/>
  <c r="N40" i="20"/>
  <c r="O39" i="20"/>
  <c r="N40" i="18"/>
  <c r="O39" i="18"/>
  <c r="N40" i="11"/>
  <c r="O39" i="11"/>
  <c r="O40" i="203"/>
  <c r="P39" i="203" s="1"/>
  <c r="P40" i="203" s="1"/>
  <c r="Q39" i="203" s="1"/>
  <c r="Q40" i="203" s="1"/>
  <c r="R39" i="203"/>
  <c r="O40" i="127"/>
  <c r="P39" i="127" s="1"/>
  <c r="P40" i="127" s="1"/>
  <c r="Q39" i="127" s="1"/>
  <c r="Q40" i="127" s="1"/>
  <c r="R39" i="127"/>
  <c r="N40" i="40"/>
  <c r="O39" i="40"/>
  <c r="N40" i="38"/>
  <c r="O39" i="38"/>
  <c r="O40" i="141"/>
  <c r="P39" i="141" s="1"/>
  <c r="P40" i="141" s="1"/>
  <c r="Q39" i="141" s="1"/>
  <c r="Q40" i="141" s="1"/>
  <c r="R39" i="141"/>
  <c r="N40" i="43"/>
  <c r="O39" i="43"/>
  <c r="N40" i="39"/>
  <c r="O39" i="39"/>
  <c r="O40" i="215"/>
  <c r="P39" i="215" s="1"/>
  <c r="P40" i="215" s="1"/>
  <c r="Q39" i="215" s="1"/>
  <c r="Q40" i="215" s="1"/>
  <c r="R39" i="215"/>
  <c r="N40" i="27"/>
  <c r="O39" i="27"/>
  <c r="N40" i="12"/>
  <c r="O39" i="12"/>
  <c r="N40" i="209"/>
  <c r="O39" i="209"/>
  <c r="N40" i="244"/>
  <c r="O39" i="244"/>
  <c r="N40" i="253"/>
  <c r="O39" i="253"/>
  <c r="N40" i="121"/>
  <c r="O39" i="121"/>
  <c r="N40" i="62"/>
  <c r="O39" i="62"/>
  <c r="N40" i="128"/>
  <c r="O39" i="128"/>
  <c r="N40" i="236"/>
  <c r="O39" i="236"/>
  <c r="N40" i="189"/>
  <c r="O39" i="189"/>
  <c r="N40" i="125"/>
  <c r="O39" i="125"/>
  <c r="N40" i="193"/>
  <c r="O39" i="193"/>
  <c r="N40" i="48"/>
  <c r="O39" i="48"/>
  <c r="N40" i="88"/>
  <c r="O39" i="88"/>
  <c r="N40" i="250"/>
  <c r="O39" i="250"/>
  <c r="N40" i="102"/>
  <c r="O39" i="102"/>
  <c r="N40" i="112"/>
  <c r="O39" i="112"/>
  <c r="N40" i="226"/>
  <c r="O39" i="226"/>
  <c r="N40" i="111"/>
  <c r="O39" i="111"/>
  <c r="N40" i="58"/>
  <c r="O39" i="58"/>
  <c r="N40" i="93"/>
  <c r="O39" i="93"/>
  <c r="N40" i="67"/>
  <c r="O39" i="67"/>
  <c r="N40" i="77"/>
  <c r="O39" i="77"/>
  <c r="N40" i="47"/>
  <c r="O39" i="47"/>
  <c r="N40" i="55"/>
  <c r="O39" i="55"/>
  <c r="N40" i="237"/>
  <c r="O39" i="237"/>
  <c r="N40" i="204"/>
  <c r="O39" i="204"/>
  <c r="N40" i="242"/>
  <c r="O39" i="242"/>
  <c r="N40" i="221"/>
  <c r="O39" i="221"/>
  <c r="R40" i="183"/>
  <c r="S39" i="183"/>
  <c r="N40" i="117"/>
  <c r="O39" i="117"/>
  <c r="N40" i="230"/>
  <c r="O39" i="230"/>
  <c r="N40" i="213"/>
  <c r="O39" i="213"/>
  <c r="N40" i="162"/>
  <c r="O39" i="162"/>
  <c r="N40" i="132"/>
  <c r="O39" i="132"/>
  <c r="N40" i="10"/>
  <c r="O39" i="10"/>
  <c r="N40" i="24"/>
  <c r="O39" i="24"/>
  <c r="O40" i="142"/>
  <c r="P39" i="142" s="1"/>
  <c r="P40" i="142" s="1"/>
  <c r="Q39" i="142" s="1"/>
  <c r="Q40" i="142" s="1"/>
  <c r="R39" i="142"/>
  <c r="N40" i="15"/>
  <c r="O39" i="15"/>
  <c r="N40" i="8"/>
  <c r="O39" i="8"/>
  <c r="N40" i="96"/>
  <c r="O39" i="96"/>
  <c r="N40" i="241"/>
  <c r="O39" i="241"/>
  <c r="N40" i="46"/>
  <c r="O39" i="46"/>
  <c r="O40" i="122"/>
  <c r="P39" i="122" s="1"/>
  <c r="P40" i="122" s="1"/>
  <c r="Q39" i="122" s="1"/>
  <c r="Q40" i="122" s="1"/>
  <c r="R39" i="122"/>
  <c r="O40" i="188"/>
  <c r="P39" i="188" s="1"/>
  <c r="P40" i="188" s="1"/>
  <c r="Q39" i="188" s="1"/>
  <c r="Q40" i="188" s="1"/>
  <c r="R39" i="188"/>
  <c r="N40" i="91"/>
  <c r="O39" i="91"/>
  <c r="N40" i="233"/>
  <c r="O39" i="233"/>
  <c r="N40" i="198"/>
  <c r="O39" i="198"/>
  <c r="N40" i="135"/>
  <c r="O39" i="135"/>
  <c r="N40" i="84"/>
  <c r="O39" i="84"/>
  <c r="N40" i="72"/>
  <c r="O39" i="72"/>
  <c r="N40" i="182"/>
  <c r="O39" i="182"/>
  <c r="N40" i="119"/>
  <c r="O39" i="119"/>
  <c r="N40" i="101"/>
  <c r="O39" i="101"/>
  <c r="N40" i="229"/>
  <c r="O39" i="229"/>
  <c r="N40" i="133"/>
  <c r="O39" i="133"/>
  <c r="N40" i="85"/>
  <c r="O39" i="85"/>
  <c r="N40" i="64"/>
  <c r="O39" i="64"/>
  <c r="N40" i="254"/>
  <c r="O39" i="254"/>
  <c r="N40" i="115"/>
  <c r="O39" i="115"/>
  <c r="O40" i="231"/>
  <c r="P39" i="231" s="1"/>
  <c r="P40" i="231" s="1"/>
  <c r="Q39" i="231" s="1"/>
  <c r="Q40" i="231" s="1"/>
  <c r="R39" i="231"/>
  <c r="R40" i="114"/>
  <c r="S39" i="114"/>
  <c r="N40" i="30"/>
  <c r="O39" i="30"/>
  <c r="N40" i="31"/>
  <c r="O39" i="31"/>
  <c r="N40" i="16"/>
  <c r="O39" i="16"/>
  <c r="N40" i="7"/>
  <c r="O39" i="7"/>
  <c r="O40" i="138"/>
  <c r="P39" i="138" s="1"/>
  <c r="P40" i="138" s="1"/>
  <c r="Q39" i="138" s="1"/>
  <c r="Q40" i="138" s="1"/>
  <c r="R39" i="138"/>
  <c r="O40" i="207"/>
  <c r="P39" i="207" s="1"/>
  <c r="P40" i="207" s="1"/>
  <c r="Q39" i="207" s="1"/>
  <c r="Q40" i="207" s="1"/>
  <c r="R39" i="207"/>
  <c r="R40" i="98"/>
  <c r="S39" i="98"/>
  <c r="N40" i="41"/>
  <c r="O39" i="41"/>
  <c r="N40" i="35"/>
  <c r="O39" i="35"/>
  <c r="N40" i="17"/>
  <c r="O39" i="17"/>
  <c r="O40" i="140"/>
  <c r="P39" i="140" s="1"/>
  <c r="P40" i="140" s="1"/>
  <c r="Q39" i="140" s="1"/>
  <c r="Q40" i="140" s="1"/>
  <c r="R39" i="140"/>
  <c r="O40" i="227"/>
  <c r="P39" i="227" s="1"/>
  <c r="P40" i="227" s="1"/>
  <c r="Q39" i="227" s="1"/>
  <c r="Q40" i="227" s="1"/>
  <c r="R39" i="227"/>
  <c r="N40" i="29"/>
  <c r="O39" i="29"/>
  <c r="N40" i="19"/>
  <c r="O39" i="19"/>
  <c r="N40" i="34"/>
  <c r="O39" i="34"/>
  <c r="R39" i="95"/>
  <c r="O40" i="95"/>
  <c r="P39" i="95" s="1"/>
  <c r="P40" i="95" s="1"/>
  <c r="Q39" i="95" s="1"/>
  <c r="Q40" i="95" s="1"/>
  <c r="N40" i="22"/>
  <c r="O39" i="22"/>
  <c r="N40" i="21"/>
  <c r="O39" i="21"/>
  <c r="N40" i="190"/>
  <c r="O39" i="190"/>
  <c r="N40" i="206"/>
  <c r="O39" i="206"/>
  <c r="N40" i="197"/>
  <c r="O39" i="197"/>
  <c r="N40" i="45"/>
  <c r="O39" i="45"/>
  <c r="N40" i="76"/>
  <c r="O39" i="76"/>
  <c r="N40" i="258"/>
  <c r="O39" i="258"/>
  <c r="N40" i="1"/>
  <c r="O39" i="1"/>
  <c r="N40" i="225"/>
  <c r="O39" i="225"/>
  <c r="N40" i="83"/>
  <c r="O39" i="83"/>
  <c r="N40" i="51"/>
  <c r="O39" i="51"/>
  <c r="N40" i="247"/>
  <c r="O39" i="247"/>
  <c r="N40" i="94"/>
  <c r="O39" i="94"/>
  <c r="N40" i="153"/>
  <c r="O39" i="153"/>
  <c r="N40" i="218"/>
  <c r="O39" i="218"/>
  <c r="N40" i="181"/>
  <c r="O39" i="181"/>
  <c r="N40" i="61"/>
  <c r="O39" i="61"/>
  <c r="N40" i="81"/>
  <c r="O39" i="81"/>
  <c r="N40" i="73"/>
  <c r="O39" i="73"/>
  <c r="N40" i="59"/>
  <c r="O39" i="59"/>
  <c r="N40" i="248"/>
  <c r="O39" i="248"/>
  <c r="N40" i="249"/>
  <c r="O39" i="249"/>
  <c r="N40" i="184"/>
  <c r="O39" i="184"/>
  <c r="N40" i="173"/>
  <c r="O39" i="173"/>
  <c r="N40" i="169"/>
  <c r="O39" i="169"/>
  <c r="N40" i="120"/>
  <c r="O39" i="120"/>
  <c r="N40" i="60"/>
  <c r="O39" i="60"/>
  <c r="N40" i="57"/>
  <c r="O39" i="57"/>
  <c r="N40" i="243"/>
  <c r="O39" i="243"/>
  <c r="N40" i="124"/>
  <c r="O39" i="124"/>
  <c r="N40" i="202"/>
  <c r="O39" i="202"/>
  <c r="N40" i="210"/>
  <c r="O39" i="210"/>
  <c r="N40" i="161"/>
  <c r="O39" i="161"/>
  <c r="N40" i="44"/>
  <c r="O39" i="44"/>
  <c r="N40" i="256"/>
  <c r="O39" i="256"/>
  <c r="N40" i="99"/>
  <c r="O39" i="99"/>
  <c r="N40" i="50"/>
  <c r="O39" i="50"/>
  <c r="N40" i="200"/>
  <c r="O39" i="200"/>
  <c r="N40" i="220"/>
  <c r="O39" i="220"/>
  <c r="N40" i="208"/>
  <c r="O39" i="208"/>
  <c r="N40" i="137"/>
  <c r="O39" i="137"/>
  <c r="N39" i="3" l="1"/>
  <c r="K40" i="3"/>
  <c r="L39" i="3" s="1"/>
  <c r="L40" i="3" s="1"/>
  <c r="M39" i="3" s="1"/>
  <c r="M40" i="3" s="1"/>
  <c r="N40" i="123"/>
  <c r="O39" i="123"/>
  <c r="N39" i="5"/>
  <c r="K40" i="5"/>
  <c r="L39" i="5" s="1"/>
  <c r="L40" i="5" s="1"/>
  <c r="M39" i="5" s="1"/>
  <c r="M40" i="5" s="1"/>
  <c r="N40" i="151"/>
  <c r="O39" i="151"/>
  <c r="N40" i="145"/>
  <c r="O39" i="145"/>
  <c r="N40" i="154"/>
  <c r="O39" i="154"/>
  <c r="N40" i="196"/>
  <c r="O39" i="196"/>
  <c r="N40" i="144"/>
  <c r="O39" i="144"/>
  <c r="N40" i="163"/>
  <c r="O39" i="163"/>
  <c r="N40" i="194"/>
  <c r="O39" i="194"/>
  <c r="N40" i="146"/>
  <c r="O39" i="146"/>
  <c r="N40" i="176"/>
  <c r="O39" i="176"/>
  <c r="N39" i="6"/>
  <c r="K40" i="6"/>
  <c r="L39" i="6" s="1"/>
  <c r="L40" i="6" s="1"/>
  <c r="M39" i="6" s="1"/>
  <c r="M40" i="6" s="1"/>
  <c r="K40" i="240"/>
  <c r="L39" i="240" s="1"/>
  <c r="L40" i="240" s="1"/>
  <c r="M39" i="240" s="1"/>
  <c r="M40" i="240" s="1"/>
  <c r="N39" i="240"/>
  <c r="N40" i="147"/>
  <c r="O39" i="147"/>
  <c r="O39" i="172"/>
  <c r="N40" i="172"/>
  <c r="N40" i="168"/>
  <c r="O39" i="168"/>
  <c r="N40" i="148"/>
  <c r="O39" i="148"/>
  <c r="N39" i="4"/>
  <c r="K40" i="4"/>
  <c r="L39" i="4" s="1"/>
  <c r="L40" i="4" s="1"/>
  <c r="M39" i="4" s="1"/>
  <c r="M40" i="4" s="1"/>
  <c r="N40" i="150"/>
  <c r="O39" i="150"/>
  <c r="N40" i="28"/>
  <c r="O39" i="28"/>
  <c r="N40" i="186"/>
  <c r="O39" i="186"/>
  <c r="N40" i="134"/>
  <c r="O39" i="134"/>
  <c r="N40" i="152"/>
  <c r="O39" i="152"/>
  <c r="N40" i="105"/>
  <c r="O39" i="105"/>
  <c r="N40" i="199"/>
  <c r="O39" i="199"/>
  <c r="O40" i="195"/>
  <c r="P39" i="195" s="1"/>
  <c r="P40" i="195" s="1"/>
  <c r="Q39" i="195" s="1"/>
  <c r="Q40" i="195" s="1"/>
  <c r="R39" i="195"/>
  <c r="O40" i="191"/>
  <c r="P39" i="191" s="1"/>
  <c r="P40" i="191" s="1"/>
  <c r="Q39" i="191" s="1"/>
  <c r="Q40" i="191" s="1"/>
  <c r="R39" i="191"/>
  <c r="O40" i="187"/>
  <c r="P39" i="187" s="1"/>
  <c r="P40" i="187" s="1"/>
  <c r="Q39" i="187" s="1"/>
  <c r="Q40" i="187" s="1"/>
  <c r="R39" i="187"/>
  <c r="O40" i="179"/>
  <c r="P39" i="179" s="1"/>
  <c r="P40" i="179" s="1"/>
  <c r="Q39" i="179" s="1"/>
  <c r="Q40" i="179" s="1"/>
  <c r="R39" i="179"/>
  <c r="O40" i="175"/>
  <c r="P39" i="175" s="1"/>
  <c r="P40" i="175" s="1"/>
  <c r="Q39" i="175" s="1"/>
  <c r="Q40" i="175" s="1"/>
  <c r="R39" i="175"/>
  <c r="O40" i="171"/>
  <c r="P39" i="171" s="1"/>
  <c r="P40" i="171" s="1"/>
  <c r="Q39" i="171" s="1"/>
  <c r="Q40" i="171" s="1"/>
  <c r="R39" i="171"/>
  <c r="O40" i="167"/>
  <c r="P39" i="167" s="1"/>
  <c r="P40" i="167" s="1"/>
  <c r="Q39" i="167" s="1"/>
  <c r="Q40" i="167" s="1"/>
  <c r="R39" i="167"/>
  <c r="O40" i="159"/>
  <c r="P39" i="159" s="1"/>
  <c r="P40" i="159" s="1"/>
  <c r="Q39" i="159" s="1"/>
  <c r="Q40" i="159" s="1"/>
  <c r="R39" i="159"/>
  <c r="R39" i="155"/>
  <c r="O40" i="155"/>
  <c r="P39" i="155" s="1"/>
  <c r="P40" i="155" s="1"/>
  <c r="Q39" i="155" s="1"/>
  <c r="Q40" i="155" s="1"/>
  <c r="R39" i="61"/>
  <c r="O40" i="61"/>
  <c r="P39" i="61" s="1"/>
  <c r="P40" i="61" s="1"/>
  <c r="Q39" i="61" s="1"/>
  <c r="Q40" i="61" s="1"/>
  <c r="R39" i="64"/>
  <c r="O40" i="64"/>
  <c r="P39" i="64" s="1"/>
  <c r="P40" i="64" s="1"/>
  <c r="Q39" i="64" s="1"/>
  <c r="Q40" i="64" s="1"/>
  <c r="R39" i="91"/>
  <c r="O40" i="91"/>
  <c r="P39" i="91" s="1"/>
  <c r="P40" i="91" s="1"/>
  <c r="Q39" i="91" s="1"/>
  <c r="Q40" i="91" s="1"/>
  <c r="R39" i="93"/>
  <c r="O40" i="93"/>
  <c r="P39" i="93" s="1"/>
  <c r="P40" i="93" s="1"/>
  <c r="Q39" i="93" s="1"/>
  <c r="Q40" i="93" s="1"/>
  <c r="R39" i="62"/>
  <c r="O40" i="62"/>
  <c r="P39" i="62" s="1"/>
  <c r="P40" i="62" s="1"/>
  <c r="Q39" i="62" s="1"/>
  <c r="Q40" i="62" s="1"/>
  <c r="R39" i="56"/>
  <c r="O40" i="56"/>
  <c r="P39" i="56" s="1"/>
  <c r="P40" i="56" s="1"/>
  <c r="Q39" i="56" s="1"/>
  <c r="Q40" i="56" s="1"/>
  <c r="O40" i="246"/>
  <c r="P39" i="246" s="1"/>
  <c r="P40" i="246" s="1"/>
  <c r="Q39" i="246" s="1"/>
  <c r="Q40" i="246" s="1"/>
  <c r="R39" i="246"/>
  <c r="O40" i="245"/>
  <c r="P39" i="245" s="1"/>
  <c r="P40" i="245" s="1"/>
  <c r="Q39" i="245" s="1"/>
  <c r="Q40" i="245" s="1"/>
  <c r="R39" i="245"/>
  <c r="R39" i="14"/>
  <c r="O40" i="14"/>
  <c r="P39" i="14" s="1"/>
  <c r="P40" i="14" s="1"/>
  <c r="Q39" i="14" s="1"/>
  <c r="Q40" i="14" s="1"/>
  <c r="R39" i="92"/>
  <c r="O40" i="92"/>
  <c r="P39" i="92" s="1"/>
  <c r="P40" i="92" s="1"/>
  <c r="Q39" i="92" s="1"/>
  <c r="Q40" i="92" s="1"/>
  <c r="R39" i="107"/>
  <c r="O40" i="107"/>
  <c r="P39" i="107" s="1"/>
  <c r="P40" i="107" s="1"/>
  <c r="Q39" i="107" s="1"/>
  <c r="Q40" i="107" s="1"/>
  <c r="R40" i="140"/>
  <c r="S39" i="140"/>
  <c r="O40" i="248"/>
  <c r="P39" i="248" s="1"/>
  <c r="P40" i="248" s="1"/>
  <c r="Q39" i="248" s="1"/>
  <c r="Q40" i="248" s="1"/>
  <c r="R39" i="248"/>
  <c r="O40" i="242"/>
  <c r="P39" i="242" s="1"/>
  <c r="P40" i="242" s="1"/>
  <c r="Q39" i="242" s="1"/>
  <c r="Q40" i="242" s="1"/>
  <c r="R39" i="242"/>
  <c r="O40" i="216"/>
  <c r="P39" i="216" s="1"/>
  <c r="P40" i="216" s="1"/>
  <c r="Q39" i="216" s="1"/>
  <c r="Q40" i="216" s="1"/>
  <c r="R39" i="216"/>
  <c r="R39" i="57"/>
  <c r="O40" i="57"/>
  <c r="P39" i="57" s="1"/>
  <c r="P40" i="57" s="1"/>
  <c r="Q39" i="57" s="1"/>
  <c r="Q40" i="57" s="1"/>
  <c r="S40" i="98"/>
  <c r="T39" i="98" s="1"/>
  <c r="T40" i="98" s="1"/>
  <c r="U39" i="98" s="1"/>
  <c r="U40" i="98" s="1"/>
  <c r="V40" i="98" s="1"/>
  <c r="W40" i="98" s="1"/>
  <c r="V39" i="98"/>
  <c r="R39" i="85"/>
  <c r="O40" i="85"/>
  <c r="P39" i="85" s="1"/>
  <c r="P40" i="85" s="1"/>
  <c r="Q39" i="85" s="1"/>
  <c r="Q40" i="85" s="1"/>
  <c r="R39" i="119"/>
  <c r="O40" i="119"/>
  <c r="P39" i="119" s="1"/>
  <c r="P40" i="119" s="1"/>
  <c r="Q39" i="119" s="1"/>
  <c r="Q40" i="119" s="1"/>
  <c r="O40" i="135"/>
  <c r="P39" i="135" s="1"/>
  <c r="P40" i="135" s="1"/>
  <c r="Q39" i="135" s="1"/>
  <c r="Q40" i="135" s="1"/>
  <c r="R39" i="135"/>
  <c r="R39" i="96"/>
  <c r="O40" i="96"/>
  <c r="P39" i="96" s="1"/>
  <c r="P40" i="96" s="1"/>
  <c r="Q39" i="96" s="1"/>
  <c r="Q40" i="96" s="1"/>
  <c r="R39" i="117"/>
  <c r="O40" i="117"/>
  <c r="P39" i="117" s="1"/>
  <c r="P40" i="117" s="1"/>
  <c r="Q39" i="117" s="1"/>
  <c r="Q40" i="117" s="1"/>
  <c r="R39" i="47"/>
  <c r="O40" i="47"/>
  <c r="P39" i="47" s="1"/>
  <c r="P40" i="47" s="1"/>
  <c r="Q39" i="47" s="1"/>
  <c r="Q40" i="47" s="1"/>
  <c r="R39" i="58"/>
  <c r="O40" i="58"/>
  <c r="P39" i="58" s="1"/>
  <c r="P40" i="58" s="1"/>
  <c r="Q39" i="58" s="1"/>
  <c r="Q40" i="58" s="1"/>
  <c r="R39" i="102"/>
  <c r="O40" i="102"/>
  <c r="P39" i="102" s="1"/>
  <c r="P40" i="102" s="1"/>
  <c r="Q39" i="102" s="1"/>
  <c r="Q40" i="102" s="1"/>
  <c r="O40" i="189"/>
  <c r="P39" i="189" s="1"/>
  <c r="P40" i="189" s="1"/>
  <c r="Q39" i="189" s="1"/>
  <c r="Q40" i="189" s="1"/>
  <c r="R39" i="189"/>
  <c r="R39" i="121"/>
  <c r="O40" i="121"/>
  <c r="P39" i="121" s="1"/>
  <c r="P40" i="121" s="1"/>
  <c r="Q39" i="121" s="1"/>
  <c r="Q40" i="121" s="1"/>
  <c r="O40" i="244"/>
  <c r="P39" i="244" s="1"/>
  <c r="P40" i="244" s="1"/>
  <c r="Q39" i="244" s="1"/>
  <c r="Q40" i="244" s="1"/>
  <c r="R39" i="244"/>
  <c r="O40" i="43"/>
  <c r="P39" i="43" s="1"/>
  <c r="P40" i="43" s="1"/>
  <c r="Q39" i="43" s="1"/>
  <c r="Q40" i="43" s="1"/>
  <c r="R39" i="43"/>
  <c r="R39" i="40"/>
  <c r="O40" i="40"/>
  <c r="P39" i="40" s="1"/>
  <c r="P40" i="40" s="1"/>
  <c r="Q39" i="40" s="1"/>
  <c r="Q40" i="40" s="1"/>
  <c r="R39" i="11"/>
  <c r="O40" i="11"/>
  <c r="P39" i="11" s="1"/>
  <c r="P40" i="11" s="1"/>
  <c r="Q39" i="11" s="1"/>
  <c r="Q40" i="11" s="1"/>
  <c r="S40" i="106"/>
  <c r="T39" i="106" s="1"/>
  <c r="T40" i="106" s="1"/>
  <c r="U39" i="106" s="1"/>
  <c r="U40" i="106" s="1"/>
  <c r="V40" i="106" s="1"/>
  <c r="W40" i="106" s="1"/>
  <c r="V39" i="106"/>
  <c r="R39" i="36"/>
  <c r="O40" i="36"/>
  <c r="P39" i="36" s="1"/>
  <c r="P40" i="36" s="1"/>
  <c r="Q39" i="36" s="1"/>
  <c r="Q40" i="36" s="1"/>
  <c r="R39" i="68"/>
  <c r="O40" i="68"/>
  <c r="P39" i="68" s="1"/>
  <c r="P40" i="68" s="1"/>
  <c r="Q39" i="68" s="1"/>
  <c r="Q40" i="68" s="1"/>
  <c r="R39" i="53"/>
  <c r="O40" i="53"/>
  <c r="P39" i="53" s="1"/>
  <c r="P40" i="53" s="1"/>
  <c r="Q39" i="53" s="1"/>
  <c r="Q40" i="53" s="1"/>
  <c r="R39" i="49"/>
  <c r="O40" i="49"/>
  <c r="P39" i="49" s="1"/>
  <c r="P40" i="49" s="1"/>
  <c r="Q39" i="49" s="1"/>
  <c r="Q40" i="49" s="1"/>
  <c r="O40" i="252"/>
  <c r="P39" i="252" s="1"/>
  <c r="P40" i="252" s="1"/>
  <c r="Q39" i="252" s="1"/>
  <c r="Q40" i="252" s="1"/>
  <c r="R39" i="252"/>
  <c r="O40" i="222"/>
  <c r="P39" i="222" s="1"/>
  <c r="P40" i="222" s="1"/>
  <c r="Q39" i="222" s="1"/>
  <c r="Q40" i="222" s="1"/>
  <c r="R39" i="222"/>
  <c r="R39" i="79"/>
  <c r="O40" i="79"/>
  <c r="P39" i="79" s="1"/>
  <c r="P40" i="79" s="1"/>
  <c r="Q39" i="79" s="1"/>
  <c r="Q40" i="79" s="1"/>
  <c r="R39" i="80"/>
  <c r="O40" i="80"/>
  <c r="P39" i="80" s="1"/>
  <c r="P40" i="80" s="1"/>
  <c r="Q39" i="80" s="1"/>
  <c r="Q40" i="80" s="1"/>
  <c r="R39" i="65"/>
  <c r="O40" i="65"/>
  <c r="P39" i="65" s="1"/>
  <c r="P40" i="65" s="1"/>
  <c r="Q39" i="65" s="1"/>
  <c r="Q40" i="65" s="1"/>
  <c r="O40" i="23"/>
  <c r="P39" i="23" s="1"/>
  <c r="P40" i="23" s="1"/>
  <c r="Q39" i="23" s="1"/>
  <c r="Q40" i="23" s="1"/>
  <c r="R39" i="23"/>
  <c r="R39" i="32"/>
  <c r="O40" i="32"/>
  <c r="P39" i="32" s="1"/>
  <c r="P40" i="32" s="1"/>
  <c r="Q39" i="32" s="1"/>
  <c r="Q40" i="32" s="1"/>
  <c r="O40" i="174"/>
  <c r="P39" i="174" s="1"/>
  <c r="P40" i="174" s="1"/>
  <c r="Q39" i="174" s="1"/>
  <c r="Q40" i="174" s="1"/>
  <c r="R39" i="174"/>
  <c r="R39" i="89"/>
  <c r="O40" i="89"/>
  <c r="P39" i="89" s="1"/>
  <c r="P40" i="89" s="1"/>
  <c r="Q39" i="89" s="1"/>
  <c r="Q40" i="89" s="1"/>
  <c r="O40" i="235"/>
  <c r="P39" i="235" s="1"/>
  <c r="P40" i="235" s="1"/>
  <c r="Q39" i="235" s="1"/>
  <c r="Q40" i="235" s="1"/>
  <c r="R39" i="235"/>
  <c r="R39" i="69"/>
  <c r="O40" i="69"/>
  <c r="P39" i="69" s="1"/>
  <c r="P40" i="69" s="1"/>
  <c r="Q39" i="69" s="1"/>
  <c r="Q40" i="69" s="1"/>
  <c r="O40" i="223"/>
  <c r="P39" i="223" s="1"/>
  <c r="P40" i="223" s="1"/>
  <c r="Q39" i="223" s="1"/>
  <c r="Q40" i="223" s="1"/>
  <c r="R39" i="223"/>
  <c r="R39" i="75"/>
  <c r="O40" i="75"/>
  <c r="P39" i="75" s="1"/>
  <c r="P40" i="75" s="1"/>
  <c r="Q39" i="75" s="1"/>
  <c r="Q40" i="75" s="1"/>
  <c r="O40" i="224"/>
  <c r="P39" i="224" s="1"/>
  <c r="P40" i="224" s="1"/>
  <c r="Q39" i="224" s="1"/>
  <c r="Q40" i="224" s="1"/>
  <c r="R39" i="224"/>
  <c r="R39" i="13"/>
  <c r="O40" i="13"/>
  <c r="P39" i="13" s="1"/>
  <c r="P40" i="13" s="1"/>
  <c r="Q39" i="13" s="1"/>
  <c r="Q40" i="13" s="1"/>
  <c r="O40" i="15"/>
  <c r="P39" i="15" s="1"/>
  <c r="P40" i="15" s="1"/>
  <c r="Q39" i="15" s="1"/>
  <c r="Q40" i="15" s="1"/>
  <c r="R39" i="15"/>
  <c r="R39" i="82"/>
  <c r="O40" i="82"/>
  <c r="P39" i="82" s="1"/>
  <c r="P40" i="82" s="1"/>
  <c r="Q39" i="82" s="1"/>
  <c r="Q40" i="82" s="1"/>
  <c r="R40" i="215"/>
  <c r="S39" i="215"/>
  <c r="R40" i="131"/>
  <c r="S39" i="131"/>
  <c r="R40" i="192"/>
  <c r="S39" i="192"/>
  <c r="R40" i="126"/>
  <c r="S39" i="126"/>
  <c r="R40" i="180"/>
  <c r="S39" i="180"/>
  <c r="O40" i="220"/>
  <c r="P39" i="220" s="1"/>
  <c r="P40" i="220" s="1"/>
  <c r="Q39" i="220" s="1"/>
  <c r="Q40" i="220" s="1"/>
  <c r="R39" i="220"/>
  <c r="O40" i="243"/>
  <c r="P39" i="243" s="1"/>
  <c r="P40" i="243" s="1"/>
  <c r="Q39" i="243" s="1"/>
  <c r="Q40" i="243" s="1"/>
  <c r="R39" i="243"/>
  <c r="R39" i="45"/>
  <c r="O40" i="45"/>
  <c r="P39" i="45" s="1"/>
  <c r="P40" i="45" s="1"/>
  <c r="Q39" i="45" s="1"/>
  <c r="Q40" i="45" s="1"/>
  <c r="O40" i="19"/>
  <c r="P39" i="19" s="1"/>
  <c r="P40" i="19" s="1"/>
  <c r="Q39" i="19" s="1"/>
  <c r="Q40" i="19" s="1"/>
  <c r="R39" i="19"/>
  <c r="R39" i="7"/>
  <c r="O40" i="7"/>
  <c r="P39" i="7" s="1"/>
  <c r="P40" i="7" s="1"/>
  <c r="Q39" i="7" s="1"/>
  <c r="Q40" i="7" s="1"/>
  <c r="R39" i="84"/>
  <c r="O40" i="84"/>
  <c r="P39" i="84" s="1"/>
  <c r="P40" i="84" s="1"/>
  <c r="Q39" i="84" s="1"/>
  <c r="Q40" i="84" s="1"/>
  <c r="O40" i="132"/>
  <c r="P39" i="132" s="1"/>
  <c r="P40" i="132" s="1"/>
  <c r="Q39" i="132" s="1"/>
  <c r="Q40" i="132" s="1"/>
  <c r="R39" i="132"/>
  <c r="R39" i="112"/>
  <c r="O40" i="112"/>
  <c r="P39" i="112" s="1"/>
  <c r="P40" i="112" s="1"/>
  <c r="Q39" i="112" s="1"/>
  <c r="Q40" i="112" s="1"/>
  <c r="O40" i="253"/>
  <c r="P39" i="253" s="1"/>
  <c r="P40" i="253" s="1"/>
  <c r="Q39" i="253" s="1"/>
  <c r="Q40" i="253" s="1"/>
  <c r="R39" i="253"/>
  <c r="O40" i="38"/>
  <c r="P39" i="38" s="1"/>
  <c r="P40" i="38" s="1"/>
  <c r="Q39" i="38" s="1"/>
  <c r="Q40" i="38" s="1"/>
  <c r="R39" i="38"/>
  <c r="R39" i="37"/>
  <c r="O40" i="37"/>
  <c r="P39" i="37" s="1"/>
  <c r="P40" i="37" s="1"/>
  <c r="Q39" i="37" s="1"/>
  <c r="Q40" i="37" s="1"/>
  <c r="R39" i="108"/>
  <c r="O40" i="108"/>
  <c r="P39" i="108" s="1"/>
  <c r="P40" i="108" s="1"/>
  <c r="Q39" i="108" s="1"/>
  <c r="Q40" i="108" s="1"/>
  <c r="O40" i="149"/>
  <c r="P39" i="149" s="1"/>
  <c r="P40" i="149" s="1"/>
  <c r="Q39" i="149" s="1"/>
  <c r="Q40" i="149" s="1"/>
  <c r="R39" i="149"/>
  <c r="R39" i="63"/>
  <c r="O40" i="63"/>
  <c r="P39" i="63" s="1"/>
  <c r="P40" i="63" s="1"/>
  <c r="Q39" i="63" s="1"/>
  <c r="Q40" i="63" s="1"/>
  <c r="O40" i="42"/>
  <c r="P39" i="42" s="1"/>
  <c r="P40" i="42" s="1"/>
  <c r="Q39" i="42" s="1"/>
  <c r="Q40" i="42" s="1"/>
  <c r="R39" i="42"/>
  <c r="R39" i="116"/>
  <c r="O40" i="116"/>
  <c r="P39" i="116" s="1"/>
  <c r="P40" i="116" s="1"/>
  <c r="Q39" i="116" s="1"/>
  <c r="Q40" i="116" s="1"/>
  <c r="O40" i="200"/>
  <c r="P39" i="200" s="1"/>
  <c r="P40" i="200" s="1"/>
  <c r="Q39" i="200" s="1"/>
  <c r="Q40" i="200" s="1"/>
  <c r="R39" i="200"/>
  <c r="O40" i="210"/>
  <c r="P39" i="210" s="1"/>
  <c r="P40" i="210" s="1"/>
  <c r="Q39" i="210" s="1"/>
  <c r="Q40" i="210" s="1"/>
  <c r="R39" i="210"/>
  <c r="R39" i="59"/>
  <c r="O40" i="59"/>
  <c r="P39" i="59" s="1"/>
  <c r="P40" i="59" s="1"/>
  <c r="Q39" i="59" s="1"/>
  <c r="Q40" i="59" s="1"/>
  <c r="O40" i="181"/>
  <c r="P39" i="181" s="1"/>
  <c r="P40" i="181" s="1"/>
  <c r="Q39" i="181" s="1"/>
  <c r="Q40" i="181" s="1"/>
  <c r="R39" i="181"/>
  <c r="O40" i="1"/>
  <c r="P39" i="1" s="1"/>
  <c r="P40" i="1" s="1"/>
  <c r="Q39" i="1" s="1"/>
  <c r="Q40" i="1" s="1"/>
  <c r="R39" i="1"/>
  <c r="R39" i="21"/>
  <c r="O40" i="21"/>
  <c r="P39" i="21" s="1"/>
  <c r="P40" i="21" s="1"/>
  <c r="Q39" i="21" s="1"/>
  <c r="Q40" i="21" s="1"/>
  <c r="R39" i="17"/>
  <c r="O40" i="17"/>
  <c r="P39" i="17" s="1"/>
  <c r="P40" i="17" s="1"/>
  <c r="Q39" i="17" s="1"/>
  <c r="Q40" i="17" s="1"/>
  <c r="R40" i="231"/>
  <c r="S39" i="231"/>
  <c r="R40" i="188"/>
  <c r="S39" i="188"/>
  <c r="R40" i="142"/>
  <c r="S39" i="142"/>
  <c r="O40" i="137"/>
  <c r="P39" i="137" s="1"/>
  <c r="P40" i="137" s="1"/>
  <c r="Q39" i="137" s="1"/>
  <c r="Q40" i="137" s="1"/>
  <c r="R39" i="137"/>
  <c r="R39" i="50"/>
  <c r="O40" i="50"/>
  <c r="P39" i="50" s="1"/>
  <c r="P40" i="50" s="1"/>
  <c r="Q39" i="50" s="1"/>
  <c r="Q40" i="50" s="1"/>
  <c r="O40" i="256"/>
  <c r="P39" i="256" s="1"/>
  <c r="P40" i="256" s="1"/>
  <c r="Q39" i="256" s="1"/>
  <c r="Q40" i="256" s="1"/>
  <c r="R39" i="256"/>
  <c r="O40" i="202"/>
  <c r="P39" i="202" s="1"/>
  <c r="P40" i="202" s="1"/>
  <c r="Q39" i="202" s="1"/>
  <c r="Q40" i="202" s="1"/>
  <c r="R39" i="202"/>
  <c r="R39" i="60"/>
  <c r="O40" i="60"/>
  <c r="P39" i="60" s="1"/>
  <c r="P40" i="60" s="1"/>
  <c r="Q39" i="60" s="1"/>
  <c r="Q40" i="60" s="1"/>
  <c r="O40" i="184"/>
  <c r="P39" i="184" s="1"/>
  <c r="P40" i="184" s="1"/>
  <c r="Q39" i="184" s="1"/>
  <c r="Q40" i="184" s="1"/>
  <c r="R39" i="184"/>
  <c r="R39" i="73"/>
  <c r="O40" i="73"/>
  <c r="P39" i="73" s="1"/>
  <c r="P40" i="73" s="1"/>
  <c r="Q39" i="73" s="1"/>
  <c r="Q40" i="73" s="1"/>
  <c r="O40" i="218"/>
  <c r="P39" i="218" s="1"/>
  <c r="P40" i="218" s="1"/>
  <c r="Q39" i="218" s="1"/>
  <c r="Q40" i="218" s="1"/>
  <c r="R39" i="218"/>
  <c r="R39" i="51"/>
  <c r="O40" i="51"/>
  <c r="P39" i="51" s="1"/>
  <c r="P40" i="51" s="1"/>
  <c r="Q39" i="51" s="1"/>
  <c r="Q40" i="51" s="1"/>
  <c r="O40" i="258"/>
  <c r="P39" i="258" s="1"/>
  <c r="P40" i="258" s="1"/>
  <c r="Q39" i="258" s="1"/>
  <c r="Q40" i="258" s="1"/>
  <c r="R39" i="258"/>
  <c r="O40" i="206"/>
  <c r="P39" i="206" s="1"/>
  <c r="P40" i="206" s="1"/>
  <c r="Q39" i="206" s="1"/>
  <c r="Q40" i="206" s="1"/>
  <c r="R39" i="206"/>
  <c r="R40" i="95"/>
  <c r="S39" i="95"/>
  <c r="O40" i="35"/>
  <c r="P39" i="35" s="1"/>
  <c r="P40" i="35" s="1"/>
  <c r="Q39" i="35" s="1"/>
  <c r="Q40" i="35" s="1"/>
  <c r="R39" i="35"/>
  <c r="O40" i="31"/>
  <c r="P39" i="31" s="1"/>
  <c r="P40" i="31" s="1"/>
  <c r="Q39" i="31" s="1"/>
  <c r="Q40" i="31" s="1"/>
  <c r="R39" i="31"/>
  <c r="R39" i="115"/>
  <c r="O40" i="115"/>
  <c r="P39" i="115" s="1"/>
  <c r="P40" i="115" s="1"/>
  <c r="Q39" i="115" s="1"/>
  <c r="Q40" i="115" s="1"/>
  <c r="O40" i="133"/>
  <c r="P39" i="133" s="1"/>
  <c r="P40" i="133" s="1"/>
  <c r="Q39" i="133" s="1"/>
  <c r="Q40" i="133" s="1"/>
  <c r="R39" i="133"/>
  <c r="O40" i="182"/>
  <c r="P39" i="182" s="1"/>
  <c r="P40" i="182" s="1"/>
  <c r="Q39" i="182" s="1"/>
  <c r="Q40" i="182" s="1"/>
  <c r="R39" i="182"/>
  <c r="O40" i="198"/>
  <c r="P39" i="198" s="1"/>
  <c r="P40" i="198" s="1"/>
  <c r="Q39" i="198" s="1"/>
  <c r="Q40" i="198" s="1"/>
  <c r="R39" i="198"/>
  <c r="R39" i="24"/>
  <c r="O40" i="24"/>
  <c r="P39" i="24" s="1"/>
  <c r="P40" i="24" s="1"/>
  <c r="Q39" i="24" s="1"/>
  <c r="Q40" i="24" s="1"/>
  <c r="O40" i="162"/>
  <c r="P39" i="162" s="1"/>
  <c r="P40" i="162" s="1"/>
  <c r="Q39" i="162" s="1"/>
  <c r="Q40" i="162" s="1"/>
  <c r="R39" i="162"/>
  <c r="S40" i="183"/>
  <c r="T39" i="183" s="1"/>
  <c r="T40" i="183" s="1"/>
  <c r="U39" i="183" s="1"/>
  <c r="U40" i="183" s="1"/>
  <c r="V40" i="183" s="1"/>
  <c r="W40" i="183" s="1"/>
  <c r="V39" i="183"/>
  <c r="O40" i="204"/>
  <c r="P39" i="204" s="1"/>
  <c r="P40" i="204" s="1"/>
  <c r="Q39" i="204" s="1"/>
  <c r="Q40" i="204" s="1"/>
  <c r="R39" i="204"/>
  <c r="R39" i="77"/>
  <c r="O40" i="77"/>
  <c r="P39" i="77" s="1"/>
  <c r="P40" i="77" s="1"/>
  <c r="Q39" i="77" s="1"/>
  <c r="Q40" i="77" s="1"/>
  <c r="R39" i="111"/>
  <c r="O40" i="111"/>
  <c r="P39" i="111" s="1"/>
  <c r="P40" i="111" s="1"/>
  <c r="Q39" i="111" s="1"/>
  <c r="Q40" i="111" s="1"/>
  <c r="R39" i="48"/>
  <c r="O40" i="48"/>
  <c r="P39" i="48" s="1"/>
  <c r="P40" i="48" s="1"/>
  <c r="Q39" i="48" s="1"/>
  <c r="Q40" i="48" s="1"/>
  <c r="O40" i="236"/>
  <c r="P39" i="236" s="1"/>
  <c r="P40" i="236" s="1"/>
  <c r="Q39" i="236" s="1"/>
  <c r="Q40" i="236" s="1"/>
  <c r="R39" i="236"/>
  <c r="O40" i="209"/>
  <c r="P39" i="209" s="1"/>
  <c r="P40" i="209" s="1"/>
  <c r="Q39" i="209" s="1"/>
  <c r="Q40" i="209" s="1"/>
  <c r="R39" i="209"/>
  <c r="O40" i="39"/>
  <c r="P39" i="39" s="1"/>
  <c r="P40" i="39" s="1"/>
  <c r="Q39" i="39" s="1"/>
  <c r="Q40" i="39" s="1"/>
  <c r="R39" i="39"/>
  <c r="O40" i="18"/>
  <c r="P39" i="18" s="1"/>
  <c r="P40" i="18" s="1"/>
  <c r="Q39" i="18" s="1"/>
  <c r="Q40" i="18" s="1"/>
  <c r="R39" i="18"/>
  <c r="S40" i="87"/>
  <c r="T39" i="87" s="1"/>
  <c r="T40" i="87" s="1"/>
  <c r="U39" i="87" s="1"/>
  <c r="U40" i="87" s="1"/>
  <c r="V40" i="87" s="1"/>
  <c r="W40" i="87" s="1"/>
  <c r="V39" i="87"/>
  <c r="R39" i="33"/>
  <c r="O40" i="33"/>
  <c r="P39" i="33" s="1"/>
  <c r="P40" i="33" s="1"/>
  <c r="Q39" i="33" s="1"/>
  <c r="Q40" i="33" s="1"/>
  <c r="O40" i="257"/>
  <c r="P39" i="257" s="1"/>
  <c r="P40" i="257" s="1"/>
  <c r="Q39" i="257" s="1"/>
  <c r="Q40" i="257" s="1"/>
  <c r="R39" i="257"/>
  <c r="R39" i="74"/>
  <c r="O40" i="74"/>
  <c r="P39" i="74" s="1"/>
  <c r="P40" i="74" s="1"/>
  <c r="Q39" i="74" s="1"/>
  <c r="Q40" i="74" s="1"/>
  <c r="O40" i="185"/>
  <c r="P39" i="185" s="1"/>
  <c r="P40" i="185" s="1"/>
  <c r="Q39" i="185" s="1"/>
  <c r="Q40" i="185" s="1"/>
  <c r="R39" i="185"/>
  <c r="O40" i="238"/>
  <c r="P39" i="238" s="1"/>
  <c r="P40" i="238" s="1"/>
  <c r="Q39" i="238" s="1"/>
  <c r="Q40" i="238" s="1"/>
  <c r="R39" i="238"/>
  <c r="O40" i="212"/>
  <c r="P39" i="212" s="1"/>
  <c r="P40" i="212" s="1"/>
  <c r="Q39" i="212" s="1"/>
  <c r="Q40" i="212" s="1"/>
  <c r="R39" i="212"/>
  <c r="R39" i="54"/>
  <c r="O40" i="54"/>
  <c r="P39" i="54" s="1"/>
  <c r="P40" i="54" s="1"/>
  <c r="Q39" i="54" s="1"/>
  <c r="Q40" i="54" s="1"/>
  <c r="R39" i="90"/>
  <c r="O40" i="90"/>
  <c r="P39" i="90" s="1"/>
  <c r="P40" i="90" s="1"/>
  <c r="Q39" i="90" s="1"/>
  <c r="Q40" i="90" s="1"/>
  <c r="O40" i="157"/>
  <c r="P39" i="157" s="1"/>
  <c r="P40" i="157" s="1"/>
  <c r="Q39" i="157" s="1"/>
  <c r="Q40" i="157" s="1"/>
  <c r="R39" i="157"/>
  <c r="R39" i="104"/>
  <c r="O40" i="104"/>
  <c r="P39" i="104" s="1"/>
  <c r="P40" i="104" s="1"/>
  <c r="Q39" i="104" s="1"/>
  <c r="Q40" i="104" s="1"/>
  <c r="O40" i="170"/>
  <c r="P39" i="170" s="1"/>
  <c r="P40" i="170" s="1"/>
  <c r="Q39" i="170" s="1"/>
  <c r="Q40" i="170" s="1"/>
  <c r="R39" i="170"/>
  <c r="O40" i="201"/>
  <c r="P39" i="201" s="1"/>
  <c r="P40" i="201" s="1"/>
  <c r="Q39" i="201" s="1"/>
  <c r="Q40" i="201" s="1"/>
  <c r="R39" i="201"/>
  <c r="R39" i="70"/>
  <c r="O40" i="70"/>
  <c r="P39" i="70" s="1"/>
  <c r="P40" i="70" s="1"/>
  <c r="Q39" i="70" s="1"/>
  <c r="Q40" i="70" s="1"/>
  <c r="R39" i="110"/>
  <c r="O40" i="110"/>
  <c r="P39" i="110" s="1"/>
  <c r="P40" i="110" s="1"/>
  <c r="Q39" i="110" s="1"/>
  <c r="Q40" i="110" s="1"/>
  <c r="R39" i="100"/>
  <c r="O40" i="100"/>
  <c r="P39" i="100" s="1"/>
  <c r="P40" i="100" s="1"/>
  <c r="Q39" i="100" s="1"/>
  <c r="Q40" i="100" s="1"/>
  <c r="O40" i="214"/>
  <c r="P39" i="214" s="1"/>
  <c r="P40" i="214" s="1"/>
  <c r="Q39" i="214" s="1"/>
  <c r="Q40" i="214" s="1"/>
  <c r="R39" i="214"/>
  <c r="R39" i="78"/>
  <c r="O40" i="78"/>
  <c r="P39" i="78" s="1"/>
  <c r="P40" i="78" s="1"/>
  <c r="Q39" i="78" s="1"/>
  <c r="Q40" i="78" s="1"/>
  <c r="R39" i="66"/>
  <c r="O40" i="66"/>
  <c r="P39" i="66" s="1"/>
  <c r="P40" i="66" s="1"/>
  <c r="Q39" i="66" s="1"/>
  <c r="Q40" i="66" s="1"/>
  <c r="O40" i="161"/>
  <c r="P39" i="161" s="1"/>
  <c r="P40" i="161" s="1"/>
  <c r="Q39" i="161" s="1"/>
  <c r="Q40" i="161" s="1"/>
  <c r="R39" i="161"/>
  <c r="R39" i="94"/>
  <c r="O40" i="94"/>
  <c r="P39" i="94" s="1"/>
  <c r="P40" i="94" s="1"/>
  <c r="Q39" i="94" s="1"/>
  <c r="Q40" i="94" s="1"/>
  <c r="R39" i="41"/>
  <c r="O40" i="41"/>
  <c r="P39" i="41" s="1"/>
  <c r="P40" i="41" s="1"/>
  <c r="Q39" i="41" s="1"/>
  <c r="Q40" i="41" s="1"/>
  <c r="R39" i="101"/>
  <c r="O40" i="101"/>
  <c r="P39" i="101" s="1"/>
  <c r="P40" i="101" s="1"/>
  <c r="Q39" i="101" s="1"/>
  <c r="Q40" i="101" s="1"/>
  <c r="O40" i="230"/>
  <c r="P39" i="230" s="1"/>
  <c r="P40" i="230" s="1"/>
  <c r="Q39" i="230" s="1"/>
  <c r="Q40" i="230" s="1"/>
  <c r="R39" i="230"/>
  <c r="R39" i="88"/>
  <c r="O40" i="88"/>
  <c r="P39" i="88" s="1"/>
  <c r="P40" i="88" s="1"/>
  <c r="Q39" i="88" s="1"/>
  <c r="Q40" i="88" s="1"/>
  <c r="O40" i="27"/>
  <c r="P39" i="27" s="1"/>
  <c r="P40" i="27" s="1"/>
  <c r="Q39" i="27" s="1"/>
  <c r="Q40" i="27" s="1"/>
  <c r="R39" i="27"/>
  <c r="R40" i="113"/>
  <c r="S39" i="113"/>
  <c r="R39" i="2"/>
  <c r="O40" i="2"/>
  <c r="P39" i="2" s="1"/>
  <c r="P40" i="2" s="1"/>
  <c r="Q39" i="2" s="1"/>
  <c r="Q40" i="2" s="1"/>
  <c r="O40" i="139"/>
  <c r="P39" i="139" s="1"/>
  <c r="P40" i="139" s="1"/>
  <c r="Q39" i="139" s="1"/>
  <c r="Q40" i="139" s="1"/>
  <c r="R39" i="139"/>
  <c r="O40" i="205"/>
  <c r="P39" i="205" s="1"/>
  <c r="P40" i="205" s="1"/>
  <c r="Q39" i="205" s="1"/>
  <c r="Q40" i="205" s="1"/>
  <c r="R39" i="205"/>
  <c r="O40" i="26"/>
  <c r="P39" i="26" s="1"/>
  <c r="P40" i="26" s="1"/>
  <c r="Q39" i="26" s="1"/>
  <c r="Q40" i="26" s="1"/>
  <c r="R39" i="26"/>
  <c r="R39" i="118"/>
  <c r="O40" i="118"/>
  <c r="P39" i="118" s="1"/>
  <c r="P40" i="118" s="1"/>
  <c r="Q39" i="118" s="1"/>
  <c r="Q40" i="118" s="1"/>
  <c r="O40" i="158"/>
  <c r="P39" i="158" s="1"/>
  <c r="P40" i="158" s="1"/>
  <c r="Q39" i="158" s="1"/>
  <c r="Q40" i="158" s="1"/>
  <c r="R39" i="158"/>
  <c r="R39" i="29"/>
  <c r="O40" i="29"/>
  <c r="P39" i="29" s="1"/>
  <c r="P40" i="29" s="1"/>
  <c r="Q39" i="29" s="1"/>
  <c r="Q40" i="29" s="1"/>
  <c r="R40" i="207"/>
  <c r="S39" i="207"/>
  <c r="R40" i="122"/>
  <c r="S39" i="122"/>
  <c r="R40" i="127"/>
  <c r="S39" i="127"/>
  <c r="R40" i="130"/>
  <c r="S39" i="130"/>
  <c r="R40" i="164"/>
  <c r="S39" i="164"/>
  <c r="R40" i="156"/>
  <c r="S39" i="156"/>
  <c r="R40" i="143"/>
  <c r="S39" i="143"/>
  <c r="O40" i="169"/>
  <c r="P39" i="169" s="1"/>
  <c r="P40" i="169" s="1"/>
  <c r="Q39" i="169" s="1"/>
  <c r="Q40" i="169" s="1"/>
  <c r="R39" i="169"/>
  <c r="O40" i="190"/>
  <c r="P39" i="190" s="1"/>
  <c r="P40" i="190" s="1"/>
  <c r="Q39" i="190" s="1"/>
  <c r="Q40" i="190" s="1"/>
  <c r="R39" i="190"/>
  <c r="S40" i="114"/>
  <c r="T39" i="114" s="1"/>
  <c r="T40" i="114" s="1"/>
  <c r="U39" i="114" s="1"/>
  <c r="U40" i="114" s="1"/>
  <c r="V40" i="114" s="1"/>
  <c r="W40" i="114" s="1"/>
  <c r="V39" i="114"/>
  <c r="O40" i="241"/>
  <c r="P39" i="241" s="1"/>
  <c r="P40" i="241" s="1"/>
  <c r="Q39" i="241" s="1"/>
  <c r="Q40" i="241" s="1"/>
  <c r="R39" i="241"/>
  <c r="O40" i="125"/>
  <c r="P39" i="125" s="1"/>
  <c r="P40" i="125" s="1"/>
  <c r="Q39" i="125" s="1"/>
  <c r="Q40" i="125" s="1"/>
  <c r="R39" i="125"/>
  <c r="O40" i="178"/>
  <c r="P39" i="178" s="1"/>
  <c r="P40" i="178" s="1"/>
  <c r="Q39" i="178" s="1"/>
  <c r="Q40" i="178" s="1"/>
  <c r="R39" i="178"/>
  <c r="O40" i="173"/>
  <c r="P39" i="173" s="1"/>
  <c r="P40" i="173" s="1"/>
  <c r="Q39" i="173" s="1"/>
  <c r="Q40" i="173" s="1"/>
  <c r="R39" i="173"/>
  <c r="O40" i="247"/>
  <c r="P39" i="247" s="1"/>
  <c r="P40" i="247" s="1"/>
  <c r="Q39" i="247" s="1"/>
  <c r="Q40" i="247" s="1"/>
  <c r="R39" i="247"/>
  <c r="O40" i="197"/>
  <c r="P39" i="197" s="1"/>
  <c r="P40" i="197" s="1"/>
  <c r="Q39" i="197" s="1"/>
  <c r="Q40" i="197" s="1"/>
  <c r="R39" i="197"/>
  <c r="R39" i="16"/>
  <c r="O40" i="16"/>
  <c r="P39" i="16" s="1"/>
  <c r="P40" i="16" s="1"/>
  <c r="Q39" i="16" s="1"/>
  <c r="Q40" i="16" s="1"/>
  <c r="O40" i="208"/>
  <c r="P39" i="208" s="1"/>
  <c r="P40" i="208" s="1"/>
  <c r="Q39" i="208" s="1"/>
  <c r="Q40" i="208" s="1"/>
  <c r="R39" i="208"/>
  <c r="R39" i="99"/>
  <c r="O40" i="99"/>
  <c r="P39" i="99" s="1"/>
  <c r="P40" i="99" s="1"/>
  <c r="Q39" i="99" s="1"/>
  <c r="Q40" i="99" s="1"/>
  <c r="R39" i="44"/>
  <c r="O40" i="44"/>
  <c r="P39" i="44" s="1"/>
  <c r="P40" i="44" s="1"/>
  <c r="Q39" i="44" s="1"/>
  <c r="Q40" i="44" s="1"/>
  <c r="O40" i="124"/>
  <c r="P39" i="124" s="1"/>
  <c r="P40" i="124" s="1"/>
  <c r="Q39" i="124" s="1"/>
  <c r="Q40" i="124" s="1"/>
  <c r="R39" i="124"/>
  <c r="R39" i="120"/>
  <c r="O40" i="120"/>
  <c r="P39" i="120" s="1"/>
  <c r="P40" i="120" s="1"/>
  <c r="Q39" i="120" s="1"/>
  <c r="Q40" i="120" s="1"/>
  <c r="O40" i="249"/>
  <c r="P39" i="249" s="1"/>
  <c r="P40" i="249" s="1"/>
  <c r="Q39" i="249" s="1"/>
  <c r="Q40" i="249" s="1"/>
  <c r="R39" i="249"/>
  <c r="R39" i="81"/>
  <c r="O40" i="81"/>
  <c r="P39" i="81" s="1"/>
  <c r="P40" i="81" s="1"/>
  <c r="Q39" i="81" s="1"/>
  <c r="Q40" i="81" s="1"/>
  <c r="O40" i="153"/>
  <c r="P39" i="153" s="1"/>
  <c r="P40" i="153" s="1"/>
  <c r="Q39" i="153" s="1"/>
  <c r="Q40" i="153" s="1"/>
  <c r="R39" i="153"/>
  <c r="R39" i="83"/>
  <c r="O40" i="83"/>
  <c r="P39" i="83" s="1"/>
  <c r="P40" i="83" s="1"/>
  <c r="Q39" i="83" s="1"/>
  <c r="Q40" i="83" s="1"/>
  <c r="R39" i="76"/>
  <c r="O40" i="76"/>
  <c r="P39" i="76" s="1"/>
  <c r="P40" i="76" s="1"/>
  <c r="Q39" i="76" s="1"/>
  <c r="Q40" i="76" s="1"/>
  <c r="O40" i="22"/>
  <c r="P39" i="22" s="1"/>
  <c r="P40" i="22" s="1"/>
  <c r="Q39" i="22" s="1"/>
  <c r="Q40" i="22" s="1"/>
  <c r="R39" i="22"/>
  <c r="O40" i="34"/>
  <c r="P39" i="34" s="1"/>
  <c r="P40" i="34" s="1"/>
  <c r="Q39" i="34" s="1"/>
  <c r="Q40" i="34" s="1"/>
  <c r="R39" i="34"/>
  <c r="O40" i="30"/>
  <c r="P39" i="30" s="1"/>
  <c r="P40" i="30" s="1"/>
  <c r="Q39" i="30" s="1"/>
  <c r="Q40" i="30" s="1"/>
  <c r="R39" i="30"/>
  <c r="O40" i="254"/>
  <c r="P39" i="254" s="1"/>
  <c r="P40" i="254" s="1"/>
  <c r="Q39" i="254" s="1"/>
  <c r="Q40" i="254" s="1"/>
  <c r="R39" i="254"/>
  <c r="O40" i="229"/>
  <c r="P39" i="229" s="1"/>
  <c r="P40" i="229" s="1"/>
  <c r="Q39" i="229" s="1"/>
  <c r="Q40" i="229" s="1"/>
  <c r="R39" i="229"/>
  <c r="R39" i="72"/>
  <c r="O40" i="72"/>
  <c r="P39" i="72" s="1"/>
  <c r="P40" i="72" s="1"/>
  <c r="Q39" i="72" s="1"/>
  <c r="Q40" i="72" s="1"/>
  <c r="O40" i="233"/>
  <c r="P39" i="233" s="1"/>
  <c r="P40" i="233" s="1"/>
  <c r="Q39" i="233" s="1"/>
  <c r="Q40" i="233" s="1"/>
  <c r="R39" i="233"/>
  <c r="R39" i="46"/>
  <c r="O40" i="46"/>
  <c r="P39" i="46" s="1"/>
  <c r="P40" i="46" s="1"/>
  <c r="Q39" i="46" s="1"/>
  <c r="Q40" i="46" s="1"/>
  <c r="R39" i="8"/>
  <c r="O40" i="8"/>
  <c r="P39" i="8" s="1"/>
  <c r="P40" i="8" s="1"/>
  <c r="Q39" i="8" s="1"/>
  <c r="Q40" i="8" s="1"/>
  <c r="R39" i="10"/>
  <c r="O40" i="10"/>
  <c r="P39" i="10" s="1"/>
  <c r="P40" i="10" s="1"/>
  <c r="Q39" i="10" s="1"/>
  <c r="Q40" i="10" s="1"/>
  <c r="O40" i="213"/>
  <c r="P39" i="213" s="1"/>
  <c r="P40" i="213" s="1"/>
  <c r="Q39" i="213" s="1"/>
  <c r="Q40" i="213" s="1"/>
  <c r="R39" i="213"/>
  <c r="O40" i="221"/>
  <c r="P39" i="221" s="1"/>
  <c r="P40" i="221" s="1"/>
  <c r="Q39" i="221" s="1"/>
  <c r="Q40" i="221" s="1"/>
  <c r="R39" i="221"/>
  <c r="O40" i="237"/>
  <c r="P39" i="237" s="1"/>
  <c r="P40" i="237" s="1"/>
  <c r="Q39" i="237" s="1"/>
  <c r="Q40" i="237" s="1"/>
  <c r="R39" i="237"/>
  <c r="R39" i="67"/>
  <c r="O40" i="67"/>
  <c r="P39" i="67" s="1"/>
  <c r="P40" i="67" s="1"/>
  <c r="Q39" i="67" s="1"/>
  <c r="Q40" i="67" s="1"/>
  <c r="O40" i="226"/>
  <c r="P39" i="226" s="1"/>
  <c r="P40" i="226" s="1"/>
  <c r="Q39" i="226" s="1"/>
  <c r="Q40" i="226" s="1"/>
  <c r="R39" i="226"/>
  <c r="O40" i="250"/>
  <c r="P39" i="250" s="1"/>
  <c r="P40" i="250" s="1"/>
  <c r="Q39" i="250" s="1"/>
  <c r="Q40" i="250" s="1"/>
  <c r="R39" i="250"/>
  <c r="O40" i="193"/>
  <c r="P39" i="193" s="1"/>
  <c r="P40" i="193" s="1"/>
  <c r="Q39" i="193" s="1"/>
  <c r="Q40" i="193" s="1"/>
  <c r="R39" i="193"/>
  <c r="O40" i="128"/>
  <c r="P39" i="128" s="1"/>
  <c r="P40" i="128" s="1"/>
  <c r="Q39" i="128" s="1"/>
  <c r="Q40" i="128" s="1"/>
  <c r="R39" i="128"/>
  <c r="R39" i="12"/>
  <c r="O40" i="12"/>
  <c r="P39" i="12" s="1"/>
  <c r="P40" i="12" s="1"/>
  <c r="Q39" i="12" s="1"/>
  <c r="Q40" i="12" s="1"/>
  <c r="R39" i="20"/>
  <c r="O40" i="20"/>
  <c r="P39" i="20" s="1"/>
  <c r="P40" i="20" s="1"/>
  <c r="Q39" i="20" s="1"/>
  <c r="Q40" i="20" s="1"/>
  <c r="R39" i="9"/>
  <c r="O40" i="9"/>
  <c r="P39" i="9" s="1"/>
  <c r="P40" i="9" s="1"/>
  <c r="Q39" i="9" s="1"/>
  <c r="Q40" i="9" s="1"/>
  <c r="O40" i="166"/>
  <c r="P39" i="166" s="1"/>
  <c r="P40" i="166" s="1"/>
  <c r="Q39" i="166" s="1"/>
  <c r="Q40" i="166" s="1"/>
  <c r="R39" i="166"/>
  <c r="O40" i="217"/>
  <c r="P39" i="217" s="1"/>
  <c r="P40" i="217" s="1"/>
  <c r="Q39" i="217" s="1"/>
  <c r="Q40" i="217" s="1"/>
  <c r="R39" i="217"/>
  <c r="O40" i="251"/>
  <c r="P39" i="251" s="1"/>
  <c r="P40" i="251" s="1"/>
  <c r="Q39" i="251" s="1"/>
  <c r="Q40" i="251" s="1"/>
  <c r="R39" i="251"/>
  <c r="O40" i="129"/>
  <c r="P39" i="129" s="1"/>
  <c r="P40" i="129" s="1"/>
  <c r="Q39" i="129" s="1"/>
  <c r="Q40" i="129" s="1"/>
  <c r="R39" i="129"/>
  <c r="R39" i="97"/>
  <c r="O40" i="97"/>
  <c r="P39" i="97" s="1"/>
  <c r="P40" i="97" s="1"/>
  <c r="Q39" i="97" s="1"/>
  <c r="Q40" i="97" s="1"/>
  <c r="R39" i="86"/>
  <c r="O40" i="86"/>
  <c r="P39" i="86" s="1"/>
  <c r="P40" i="86" s="1"/>
  <c r="Q39" i="86" s="1"/>
  <c r="Q40" i="86" s="1"/>
  <c r="R39" i="103"/>
  <c r="O40" i="103"/>
  <c r="P39" i="103" s="1"/>
  <c r="P40" i="103" s="1"/>
  <c r="Q39" i="103" s="1"/>
  <c r="Q40" i="103" s="1"/>
  <c r="O40" i="177"/>
  <c r="P39" i="177" s="1"/>
  <c r="P40" i="177" s="1"/>
  <c r="Q39" i="177" s="1"/>
  <c r="Q40" i="177" s="1"/>
  <c r="R39" i="177"/>
  <c r="R39" i="25"/>
  <c r="O40" i="25"/>
  <c r="P39" i="25" s="1"/>
  <c r="P40" i="25" s="1"/>
  <c r="Q39" i="25" s="1"/>
  <c r="Q40" i="25" s="1"/>
  <c r="O40" i="219"/>
  <c r="P39" i="219" s="1"/>
  <c r="P40" i="219" s="1"/>
  <c r="Q39" i="219" s="1"/>
  <c r="Q40" i="219" s="1"/>
  <c r="R39" i="219"/>
  <c r="O40" i="160"/>
  <c r="P39" i="160" s="1"/>
  <c r="P40" i="160" s="1"/>
  <c r="Q39" i="160" s="1"/>
  <c r="Q40" i="160" s="1"/>
  <c r="R39" i="160"/>
  <c r="O40" i="234"/>
  <c r="P39" i="234" s="1"/>
  <c r="P40" i="234" s="1"/>
  <c r="Q39" i="234" s="1"/>
  <c r="Q40" i="234" s="1"/>
  <c r="R39" i="234"/>
  <c r="O40" i="165"/>
  <c r="P39" i="165" s="1"/>
  <c r="P40" i="165" s="1"/>
  <c r="Q39" i="165" s="1"/>
  <c r="Q40" i="165" s="1"/>
  <c r="R39" i="165"/>
  <c r="R39" i="52"/>
  <c r="O40" i="52"/>
  <c r="P39" i="52" s="1"/>
  <c r="P40" i="52" s="1"/>
  <c r="Q39" i="52" s="1"/>
  <c r="Q40" i="52" s="1"/>
  <c r="R39" i="109"/>
  <c r="O40" i="109"/>
  <c r="P39" i="109" s="1"/>
  <c r="P40" i="109" s="1"/>
  <c r="Q39" i="109" s="1"/>
  <c r="Q40" i="109" s="1"/>
  <c r="O40" i="239"/>
  <c r="P39" i="239" s="1"/>
  <c r="P40" i="239" s="1"/>
  <c r="Q39" i="239" s="1"/>
  <c r="Q40" i="239" s="1"/>
  <c r="R39" i="239"/>
  <c r="O40" i="232"/>
  <c r="P39" i="232" s="1"/>
  <c r="P40" i="232" s="1"/>
  <c r="Q39" i="232" s="1"/>
  <c r="Q40" i="232" s="1"/>
  <c r="R39" i="232"/>
  <c r="R39" i="71"/>
  <c r="O40" i="71"/>
  <c r="P39" i="71" s="1"/>
  <c r="P40" i="71" s="1"/>
  <c r="Q39" i="71" s="1"/>
  <c r="Q40" i="71" s="1"/>
  <c r="O40" i="225"/>
  <c r="P39" i="225" s="1"/>
  <c r="P40" i="225" s="1"/>
  <c r="Q39" i="225" s="1"/>
  <c r="Q40" i="225" s="1"/>
  <c r="R39" i="225"/>
  <c r="R39" i="55"/>
  <c r="O40" i="55"/>
  <c r="P39" i="55" s="1"/>
  <c r="P40" i="55" s="1"/>
  <c r="Q39" i="55" s="1"/>
  <c r="Q40" i="55" s="1"/>
  <c r="O40" i="255"/>
  <c r="P39" i="255" s="1"/>
  <c r="P40" i="255" s="1"/>
  <c r="Q39" i="255" s="1"/>
  <c r="Q40" i="255" s="1"/>
  <c r="R39" i="255"/>
  <c r="R40" i="227"/>
  <c r="S39" i="227"/>
  <c r="R40" i="138"/>
  <c r="S39" i="138"/>
  <c r="R40" i="141"/>
  <c r="S39" i="141"/>
  <c r="R40" i="203"/>
  <c r="S39" i="203"/>
  <c r="R40" i="211"/>
  <c r="S39" i="211"/>
  <c r="R40" i="228"/>
  <c r="S39" i="228"/>
  <c r="R40" i="136"/>
  <c r="S39" i="136"/>
  <c r="O40" i="172" l="1"/>
  <c r="P39" i="172" s="1"/>
  <c r="P40" i="172" s="1"/>
  <c r="Q39" i="172" s="1"/>
  <c r="Q40" i="172" s="1"/>
  <c r="R39" i="172"/>
  <c r="O40" i="144"/>
  <c r="P39" i="144" s="1"/>
  <c r="P40" i="144" s="1"/>
  <c r="Q39" i="144" s="1"/>
  <c r="Q40" i="144" s="1"/>
  <c r="R39" i="144"/>
  <c r="O40" i="134"/>
  <c r="P39" i="134" s="1"/>
  <c r="P40" i="134" s="1"/>
  <c r="Q39" i="134" s="1"/>
  <c r="Q40" i="134" s="1"/>
  <c r="R39" i="134"/>
  <c r="O39" i="4"/>
  <c r="N40" i="4"/>
  <c r="R39" i="147"/>
  <c r="O40" i="147"/>
  <c r="P39" i="147" s="1"/>
  <c r="P40" i="147" s="1"/>
  <c r="Q39" i="147" s="1"/>
  <c r="Q40" i="147" s="1"/>
  <c r="O40" i="146"/>
  <c r="P39" i="146" s="1"/>
  <c r="P40" i="146" s="1"/>
  <c r="Q39" i="146" s="1"/>
  <c r="Q40" i="146" s="1"/>
  <c r="R39" i="146"/>
  <c r="O40" i="196"/>
  <c r="P39" i="196" s="1"/>
  <c r="P40" i="196" s="1"/>
  <c r="Q39" i="196" s="1"/>
  <c r="Q40" i="196" s="1"/>
  <c r="R39" i="196"/>
  <c r="N40" i="5"/>
  <c r="O39" i="5"/>
  <c r="O40" i="152"/>
  <c r="P39" i="152" s="1"/>
  <c r="P40" i="152" s="1"/>
  <c r="Q39" i="152" s="1"/>
  <c r="Q40" i="152" s="1"/>
  <c r="R39" i="152"/>
  <c r="R39" i="151"/>
  <c r="O40" i="151"/>
  <c r="P39" i="151" s="1"/>
  <c r="P40" i="151" s="1"/>
  <c r="Q39" i="151" s="1"/>
  <c r="Q40" i="151" s="1"/>
  <c r="O40" i="150"/>
  <c r="P39" i="150" s="1"/>
  <c r="P40" i="150" s="1"/>
  <c r="Q39" i="150" s="1"/>
  <c r="Q40" i="150" s="1"/>
  <c r="R39" i="150"/>
  <c r="R39" i="199"/>
  <c r="O40" i="199"/>
  <c r="P39" i="199" s="1"/>
  <c r="P40" i="199" s="1"/>
  <c r="Q39" i="199" s="1"/>
  <c r="Q40" i="199" s="1"/>
  <c r="O40" i="186"/>
  <c r="P39" i="186" s="1"/>
  <c r="P40" i="186" s="1"/>
  <c r="Q39" i="186" s="1"/>
  <c r="Q40" i="186" s="1"/>
  <c r="R39" i="186"/>
  <c r="O40" i="148"/>
  <c r="P39" i="148" s="1"/>
  <c r="P40" i="148" s="1"/>
  <c r="Q39" i="148" s="1"/>
  <c r="Q40" i="148" s="1"/>
  <c r="R39" i="148"/>
  <c r="O40" i="194"/>
  <c r="P39" i="194" s="1"/>
  <c r="P40" i="194" s="1"/>
  <c r="Q39" i="194" s="1"/>
  <c r="Q40" i="194" s="1"/>
  <c r="R39" i="194"/>
  <c r="O40" i="154"/>
  <c r="P39" i="154" s="1"/>
  <c r="P40" i="154" s="1"/>
  <c r="Q39" i="154" s="1"/>
  <c r="Q40" i="154" s="1"/>
  <c r="R39" i="154"/>
  <c r="O40" i="123"/>
  <c r="P39" i="123" s="1"/>
  <c r="P40" i="123" s="1"/>
  <c r="Q39" i="123" s="1"/>
  <c r="Q40" i="123" s="1"/>
  <c r="R39" i="123"/>
  <c r="N40" i="240"/>
  <c r="O39" i="240"/>
  <c r="O40" i="176"/>
  <c r="P39" i="176" s="1"/>
  <c r="P40" i="176" s="1"/>
  <c r="Q39" i="176" s="1"/>
  <c r="Q40" i="176" s="1"/>
  <c r="R39" i="176"/>
  <c r="R39" i="105"/>
  <c r="O40" i="105"/>
  <c r="P39" i="105" s="1"/>
  <c r="P40" i="105" s="1"/>
  <c r="Q39" i="105" s="1"/>
  <c r="Q40" i="105" s="1"/>
  <c r="O40" i="28"/>
  <c r="P39" i="28" s="1"/>
  <c r="P40" i="28" s="1"/>
  <c r="Q39" i="28" s="1"/>
  <c r="Q40" i="28" s="1"/>
  <c r="R39" i="28"/>
  <c r="R39" i="168"/>
  <c r="O40" i="168"/>
  <c r="P39" i="168" s="1"/>
  <c r="P40" i="168" s="1"/>
  <c r="Q39" i="168" s="1"/>
  <c r="Q40" i="168" s="1"/>
  <c r="N40" i="6"/>
  <c r="O39" i="6"/>
  <c r="O40" i="163"/>
  <c r="P39" i="163" s="1"/>
  <c r="P40" i="163" s="1"/>
  <c r="Q39" i="163" s="1"/>
  <c r="Q40" i="163" s="1"/>
  <c r="R39" i="163"/>
  <c r="O40" i="145"/>
  <c r="P39" i="145" s="1"/>
  <c r="P40" i="145" s="1"/>
  <c r="Q39" i="145" s="1"/>
  <c r="Q40" i="145" s="1"/>
  <c r="R39" i="145"/>
  <c r="O39" i="3"/>
  <c r="N40" i="3"/>
  <c r="R40" i="195"/>
  <c r="S39" i="195"/>
  <c r="R40" i="191"/>
  <c r="S39" i="191"/>
  <c r="R40" i="187"/>
  <c r="S39" i="187"/>
  <c r="R40" i="179"/>
  <c r="S39" i="179"/>
  <c r="S39" i="175"/>
  <c r="R40" i="175"/>
  <c r="R40" i="171"/>
  <c r="S39" i="171"/>
  <c r="S39" i="167"/>
  <c r="R40" i="167"/>
  <c r="S39" i="159"/>
  <c r="R40" i="159"/>
  <c r="R40" i="155"/>
  <c r="S39" i="155"/>
  <c r="R40" i="71"/>
  <c r="S39" i="71"/>
  <c r="S40" i="122"/>
  <c r="T39" i="122" s="1"/>
  <c r="T40" i="122" s="1"/>
  <c r="U39" i="122" s="1"/>
  <c r="U40" i="122" s="1"/>
  <c r="V40" i="122" s="1"/>
  <c r="W40" i="122" s="1"/>
  <c r="V39" i="122"/>
  <c r="R40" i="21"/>
  <c r="S39" i="21"/>
  <c r="R40" i="117"/>
  <c r="S39" i="117"/>
  <c r="R40" i="233"/>
  <c r="S39" i="233"/>
  <c r="R40" i="158"/>
  <c r="S39" i="158"/>
  <c r="R40" i="139"/>
  <c r="S39" i="139"/>
  <c r="R40" i="214"/>
  <c r="S39" i="214"/>
  <c r="R40" i="201"/>
  <c r="S39" i="201"/>
  <c r="R40" i="157"/>
  <c r="S39" i="157"/>
  <c r="R40" i="238"/>
  <c r="S39" i="238"/>
  <c r="R40" i="257"/>
  <c r="S39" i="257"/>
  <c r="R40" i="204"/>
  <c r="S39" i="204"/>
  <c r="R40" i="198"/>
  <c r="S39" i="198"/>
  <c r="R40" i="31"/>
  <c r="S39" i="31"/>
  <c r="R40" i="206"/>
  <c r="S39" i="206"/>
  <c r="R40" i="256"/>
  <c r="S39" i="256"/>
  <c r="R40" i="210"/>
  <c r="S39" i="210"/>
  <c r="R40" i="38"/>
  <c r="S39" i="38"/>
  <c r="R40" i="243"/>
  <c r="S39" i="243"/>
  <c r="R40" i="174"/>
  <c r="S39" i="174"/>
  <c r="R40" i="244"/>
  <c r="S39" i="244"/>
  <c r="R40" i="216"/>
  <c r="S39" i="216"/>
  <c r="R40" i="245"/>
  <c r="S39" i="245"/>
  <c r="S40" i="227"/>
  <c r="T39" i="227" s="1"/>
  <c r="T40" i="227" s="1"/>
  <c r="U39" i="227" s="1"/>
  <c r="U40" i="227" s="1"/>
  <c r="V40" i="227" s="1"/>
  <c r="W40" i="227" s="1"/>
  <c r="V39" i="227"/>
  <c r="R40" i="94"/>
  <c r="S39" i="94"/>
  <c r="S40" i="215"/>
  <c r="T39" i="215" s="1"/>
  <c r="T40" i="215" s="1"/>
  <c r="U39" i="215" s="1"/>
  <c r="U40" i="215" s="1"/>
  <c r="V40" i="215" s="1"/>
  <c r="W40" i="215" s="1"/>
  <c r="V39" i="215"/>
  <c r="R40" i="49"/>
  <c r="S39" i="49"/>
  <c r="R40" i="119"/>
  <c r="S39" i="119"/>
  <c r="R40" i="219"/>
  <c r="S39" i="219"/>
  <c r="R40" i="249"/>
  <c r="S39" i="249"/>
  <c r="S40" i="141"/>
  <c r="T39" i="141" s="1"/>
  <c r="T40" i="141" s="1"/>
  <c r="U39" i="141" s="1"/>
  <c r="U40" i="141" s="1"/>
  <c r="V40" i="141" s="1"/>
  <c r="W40" i="141" s="1"/>
  <c r="V39" i="141"/>
  <c r="R40" i="97"/>
  <c r="S39" i="97"/>
  <c r="R40" i="20"/>
  <c r="S39" i="20"/>
  <c r="R40" i="67"/>
  <c r="S39" i="67"/>
  <c r="R40" i="10"/>
  <c r="S39" i="10"/>
  <c r="R40" i="72"/>
  <c r="S39" i="72"/>
  <c r="R40" i="83"/>
  <c r="S39" i="83"/>
  <c r="R40" i="120"/>
  <c r="S39" i="120"/>
  <c r="S40" i="156"/>
  <c r="T39" i="156" s="1"/>
  <c r="T40" i="156" s="1"/>
  <c r="U39" i="156" s="1"/>
  <c r="U40" i="156" s="1"/>
  <c r="V40" i="156" s="1"/>
  <c r="W40" i="156" s="1"/>
  <c r="V39" i="156"/>
  <c r="S40" i="127"/>
  <c r="T39" i="127" s="1"/>
  <c r="T40" i="127" s="1"/>
  <c r="U39" i="127" s="1"/>
  <c r="U40" i="127" s="1"/>
  <c r="V40" i="127" s="1"/>
  <c r="W40" i="127" s="1"/>
  <c r="V39" i="127"/>
  <c r="S40" i="207"/>
  <c r="T39" i="207" s="1"/>
  <c r="T40" i="207" s="1"/>
  <c r="U39" i="207" s="1"/>
  <c r="U40" i="207" s="1"/>
  <c r="V40" i="207" s="1"/>
  <c r="W40" i="207" s="1"/>
  <c r="V39" i="207"/>
  <c r="R40" i="118"/>
  <c r="S39" i="118"/>
  <c r="R40" i="2"/>
  <c r="S39" i="2"/>
  <c r="R40" i="100"/>
  <c r="S39" i="100"/>
  <c r="R40" i="90"/>
  <c r="S39" i="90"/>
  <c r="R40" i="33"/>
  <c r="S39" i="33"/>
  <c r="R40" i="50"/>
  <c r="S39" i="50"/>
  <c r="S40" i="231"/>
  <c r="T39" i="231" s="1"/>
  <c r="T40" i="231" s="1"/>
  <c r="U39" i="231" s="1"/>
  <c r="U40" i="231" s="1"/>
  <c r="V40" i="231" s="1"/>
  <c r="W40" i="231" s="1"/>
  <c r="V39" i="231"/>
  <c r="R40" i="7"/>
  <c r="S39" i="7"/>
  <c r="S40" i="192"/>
  <c r="T39" i="192" s="1"/>
  <c r="T40" i="192" s="1"/>
  <c r="U39" i="192" s="1"/>
  <c r="U40" i="192" s="1"/>
  <c r="V40" i="192" s="1"/>
  <c r="W40" i="192" s="1"/>
  <c r="V39" i="192"/>
  <c r="R40" i="82"/>
  <c r="S39" i="82"/>
  <c r="R40" i="32"/>
  <c r="S39" i="32"/>
  <c r="R40" i="79"/>
  <c r="S39" i="79"/>
  <c r="R40" i="53"/>
  <c r="S39" i="53"/>
  <c r="R40" i="11"/>
  <c r="S39" i="11"/>
  <c r="R40" i="121"/>
  <c r="S39" i="121"/>
  <c r="R40" i="58"/>
  <c r="S39" i="58"/>
  <c r="R40" i="85"/>
  <c r="S39" i="85"/>
  <c r="R40" i="107"/>
  <c r="S39" i="107"/>
  <c r="R40" i="91"/>
  <c r="S39" i="91"/>
  <c r="R40" i="48"/>
  <c r="S39" i="48"/>
  <c r="R40" i="13"/>
  <c r="S39" i="13"/>
  <c r="R40" i="80"/>
  <c r="S39" i="80"/>
  <c r="V39" i="140"/>
  <c r="S40" i="140"/>
  <c r="T39" i="140" s="1"/>
  <c r="T40" i="140" s="1"/>
  <c r="U39" i="140" s="1"/>
  <c r="U40" i="140" s="1"/>
  <c r="V40" i="140" s="1"/>
  <c r="W40" i="140" s="1"/>
  <c r="R40" i="30"/>
  <c r="S39" i="30"/>
  <c r="R40" i="232"/>
  <c r="S39" i="232"/>
  <c r="R40" i="217"/>
  <c r="S39" i="217"/>
  <c r="R40" i="208"/>
  <c r="S39" i="208"/>
  <c r="R40" i="230"/>
  <c r="S39" i="230"/>
  <c r="R40" i="170"/>
  <c r="S39" i="170"/>
  <c r="R40" i="182"/>
  <c r="S39" i="182"/>
  <c r="R40" i="35"/>
  <c r="S39" i="35"/>
  <c r="R40" i="184"/>
  <c r="S39" i="184"/>
  <c r="R40" i="1"/>
  <c r="S39" i="1"/>
  <c r="R40" i="200"/>
  <c r="S39" i="200"/>
  <c r="R40" i="149"/>
  <c r="S39" i="149"/>
  <c r="R40" i="253"/>
  <c r="S39" i="253"/>
  <c r="R40" i="220"/>
  <c r="S39" i="220"/>
  <c r="R40" i="224"/>
  <c r="S39" i="224"/>
  <c r="R40" i="242"/>
  <c r="S39" i="242"/>
  <c r="R40" i="246"/>
  <c r="S39" i="246"/>
  <c r="R40" i="52"/>
  <c r="S39" i="52"/>
  <c r="S40" i="130"/>
  <c r="T39" i="130" s="1"/>
  <c r="T40" i="130" s="1"/>
  <c r="U39" i="130" s="1"/>
  <c r="U40" i="130" s="1"/>
  <c r="V40" i="130" s="1"/>
  <c r="W40" i="130" s="1"/>
  <c r="V39" i="130"/>
  <c r="R40" i="93"/>
  <c r="S39" i="93"/>
  <c r="R40" i="226"/>
  <c r="S39" i="226"/>
  <c r="R40" i="247"/>
  <c r="S39" i="247"/>
  <c r="R40" i="25"/>
  <c r="S39" i="25"/>
  <c r="R40" i="255"/>
  <c r="S39" i="255"/>
  <c r="R40" i="165"/>
  <c r="S39" i="165"/>
  <c r="R40" i="128"/>
  <c r="S39" i="128"/>
  <c r="R40" i="34"/>
  <c r="S39" i="34"/>
  <c r="R40" i="173"/>
  <c r="S39" i="173"/>
  <c r="R40" i="190"/>
  <c r="S39" i="190"/>
  <c r="R40" i="161"/>
  <c r="S39" i="161"/>
  <c r="R40" i="185"/>
  <c r="S39" i="185"/>
  <c r="R40" i="39"/>
  <c r="S39" i="39"/>
  <c r="R40" i="258"/>
  <c r="S39" i="258"/>
  <c r="S40" i="228"/>
  <c r="T39" i="228" s="1"/>
  <c r="T40" i="228" s="1"/>
  <c r="U39" i="228" s="1"/>
  <c r="U40" i="228" s="1"/>
  <c r="V40" i="228" s="1"/>
  <c r="W40" i="228" s="1"/>
  <c r="V39" i="228"/>
  <c r="S40" i="138"/>
  <c r="T39" i="138" s="1"/>
  <c r="T40" i="138" s="1"/>
  <c r="U39" i="138" s="1"/>
  <c r="U40" i="138" s="1"/>
  <c r="V40" i="138" s="1"/>
  <c r="W40" i="138" s="1"/>
  <c r="V39" i="138"/>
  <c r="R40" i="55"/>
  <c r="S39" i="55"/>
  <c r="R40" i="8"/>
  <c r="S39" i="8"/>
  <c r="R40" i="16"/>
  <c r="S39" i="16"/>
  <c r="S40" i="164"/>
  <c r="T39" i="164" s="1"/>
  <c r="T40" i="164" s="1"/>
  <c r="U39" i="164" s="1"/>
  <c r="U40" i="164" s="1"/>
  <c r="V40" i="164" s="1"/>
  <c r="W40" i="164" s="1"/>
  <c r="V39" i="164"/>
  <c r="S40" i="113"/>
  <c r="T39" i="113" s="1"/>
  <c r="T40" i="113" s="1"/>
  <c r="U39" i="113" s="1"/>
  <c r="U40" i="113" s="1"/>
  <c r="V40" i="113" s="1"/>
  <c r="W40" i="113" s="1"/>
  <c r="V39" i="113"/>
  <c r="R40" i="101"/>
  <c r="S39" i="101"/>
  <c r="R40" i="66"/>
  <c r="S39" i="66"/>
  <c r="R40" i="110"/>
  <c r="S39" i="110"/>
  <c r="R40" i="54"/>
  <c r="S39" i="54"/>
  <c r="R40" i="111"/>
  <c r="S39" i="111"/>
  <c r="S40" i="95"/>
  <c r="T39" i="95" s="1"/>
  <c r="T40" i="95" s="1"/>
  <c r="U39" i="95" s="1"/>
  <c r="U40" i="95" s="1"/>
  <c r="V40" i="95" s="1"/>
  <c r="W40" i="95" s="1"/>
  <c r="V39" i="95"/>
  <c r="R40" i="51"/>
  <c r="S39" i="51"/>
  <c r="R40" i="60"/>
  <c r="S39" i="60"/>
  <c r="R40" i="116"/>
  <c r="S39" i="116"/>
  <c r="R40" i="108"/>
  <c r="S39" i="108"/>
  <c r="R40" i="112"/>
  <c r="S39" i="112"/>
  <c r="S40" i="180"/>
  <c r="T39" i="180" s="1"/>
  <c r="T40" i="180" s="1"/>
  <c r="U39" i="180" s="1"/>
  <c r="U40" i="180" s="1"/>
  <c r="V40" i="180" s="1"/>
  <c r="W40" i="180" s="1"/>
  <c r="V39" i="180"/>
  <c r="S40" i="131"/>
  <c r="T39" i="131" s="1"/>
  <c r="T40" i="131" s="1"/>
  <c r="U39" i="131" s="1"/>
  <c r="U40" i="131" s="1"/>
  <c r="V40" i="131" s="1"/>
  <c r="W40" i="131" s="1"/>
  <c r="V39" i="131"/>
  <c r="R40" i="75"/>
  <c r="S39" i="75"/>
  <c r="R40" i="68"/>
  <c r="S39" i="68"/>
  <c r="R40" i="40"/>
  <c r="S39" i="40"/>
  <c r="R40" i="47"/>
  <c r="S39" i="47"/>
  <c r="R40" i="96"/>
  <c r="S39" i="96"/>
  <c r="R40" i="92"/>
  <c r="S39" i="92"/>
  <c r="R40" i="56"/>
  <c r="S39" i="56"/>
  <c r="R40" i="64"/>
  <c r="S39" i="64"/>
  <c r="S40" i="136"/>
  <c r="T39" i="136" s="1"/>
  <c r="T40" i="136" s="1"/>
  <c r="U39" i="136" s="1"/>
  <c r="U40" i="136" s="1"/>
  <c r="V40" i="136" s="1"/>
  <c r="W40" i="136" s="1"/>
  <c r="V39" i="136"/>
  <c r="R40" i="86"/>
  <c r="S39" i="86"/>
  <c r="R40" i="63"/>
  <c r="S39" i="63"/>
  <c r="R40" i="239"/>
  <c r="S39" i="239"/>
  <c r="R40" i="234"/>
  <c r="S39" i="234"/>
  <c r="R40" i="177"/>
  <c r="S39" i="177"/>
  <c r="R40" i="166"/>
  <c r="S39" i="166"/>
  <c r="R40" i="193"/>
  <c r="S39" i="193"/>
  <c r="R40" i="237"/>
  <c r="S39" i="237"/>
  <c r="R40" i="229"/>
  <c r="S39" i="229"/>
  <c r="R40" i="22"/>
  <c r="S39" i="22"/>
  <c r="R40" i="153"/>
  <c r="S39" i="153"/>
  <c r="R40" i="124"/>
  <c r="S39" i="124"/>
  <c r="R40" i="125"/>
  <c r="S39" i="125"/>
  <c r="R40" i="169"/>
  <c r="S39" i="169"/>
  <c r="R40" i="26"/>
  <c r="S39" i="26"/>
  <c r="R40" i="209"/>
  <c r="S39" i="209"/>
  <c r="R40" i="162"/>
  <c r="S39" i="162"/>
  <c r="R40" i="133"/>
  <c r="S39" i="133"/>
  <c r="R40" i="137"/>
  <c r="S39" i="137"/>
  <c r="R40" i="181"/>
  <c r="S39" i="181"/>
  <c r="R40" i="19"/>
  <c r="S39" i="19"/>
  <c r="R40" i="15"/>
  <c r="S39" i="15"/>
  <c r="R40" i="235"/>
  <c r="S39" i="235"/>
  <c r="R40" i="23"/>
  <c r="S39" i="23"/>
  <c r="R40" i="222"/>
  <c r="S39" i="222"/>
  <c r="R40" i="189"/>
  <c r="S39" i="189"/>
  <c r="R40" i="248"/>
  <c r="S39" i="248"/>
  <c r="S40" i="203"/>
  <c r="T39" i="203" s="1"/>
  <c r="T40" i="203" s="1"/>
  <c r="U39" i="203" s="1"/>
  <c r="U40" i="203" s="1"/>
  <c r="V40" i="203" s="1"/>
  <c r="W40" i="203" s="1"/>
  <c r="V39" i="203"/>
  <c r="R40" i="76"/>
  <c r="S39" i="76"/>
  <c r="R40" i="88"/>
  <c r="S39" i="88"/>
  <c r="S40" i="188"/>
  <c r="T39" i="188" s="1"/>
  <c r="T40" i="188" s="1"/>
  <c r="U39" i="188" s="1"/>
  <c r="U40" i="188" s="1"/>
  <c r="V40" i="188" s="1"/>
  <c r="W40" i="188" s="1"/>
  <c r="V39" i="188"/>
  <c r="S40" i="126"/>
  <c r="T39" i="126" s="1"/>
  <c r="T40" i="126" s="1"/>
  <c r="U39" i="126" s="1"/>
  <c r="U40" i="126" s="1"/>
  <c r="V40" i="126" s="1"/>
  <c r="W40" i="126" s="1"/>
  <c r="V39" i="126"/>
  <c r="R40" i="251"/>
  <c r="S39" i="251"/>
  <c r="R40" i="178"/>
  <c r="S39" i="178"/>
  <c r="S40" i="211"/>
  <c r="T39" i="211" s="1"/>
  <c r="T40" i="211" s="1"/>
  <c r="U39" i="211" s="1"/>
  <c r="U40" i="211" s="1"/>
  <c r="V40" i="211" s="1"/>
  <c r="W40" i="211" s="1"/>
  <c r="V39" i="211"/>
  <c r="R40" i="109"/>
  <c r="S39" i="109"/>
  <c r="R40" i="103"/>
  <c r="S39" i="103"/>
  <c r="R40" i="12"/>
  <c r="S39" i="12"/>
  <c r="R40" i="46"/>
  <c r="S39" i="46"/>
  <c r="R40" i="81"/>
  <c r="S39" i="81"/>
  <c r="R40" i="44"/>
  <c r="S39" i="44"/>
  <c r="S40" i="143"/>
  <c r="T39" i="143" s="1"/>
  <c r="T40" i="143" s="1"/>
  <c r="U39" i="143" s="1"/>
  <c r="U40" i="143" s="1"/>
  <c r="V40" i="143" s="1"/>
  <c r="W40" i="143" s="1"/>
  <c r="V39" i="143"/>
  <c r="R40" i="29"/>
  <c r="S39" i="29"/>
  <c r="R40" i="41"/>
  <c r="S39" i="41"/>
  <c r="R40" i="78"/>
  <c r="S39" i="78"/>
  <c r="R40" i="70"/>
  <c r="S39" i="70"/>
  <c r="R40" i="104"/>
  <c r="S39" i="104"/>
  <c r="R40" i="74"/>
  <c r="S39" i="74"/>
  <c r="R40" i="77"/>
  <c r="S39" i="77"/>
  <c r="R40" i="24"/>
  <c r="S39" i="24"/>
  <c r="R40" i="115"/>
  <c r="S39" i="115"/>
  <c r="S40" i="142"/>
  <c r="T39" i="142" s="1"/>
  <c r="T40" i="142" s="1"/>
  <c r="U39" i="142" s="1"/>
  <c r="U40" i="142" s="1"/>
  <c r="V40" i="142" s="1"/>
  <c r="W40" i="142" s="1"/>
  <c r="V39" i="142"/>
  <c r="R40" i="17"/>
  <c r="S39" i="17"/>
  <c r="R40" i="59"/>
  <c r="S39" i="59"/>
  <c r="R40" i="37"/>
  <c r="S39" i="37"/>
  <c r="R40" i="45"/>
  <c r="S39" i="45"/>
  <c r="R40" i="89"/>
  <c r="S39" i="89"/>
  <c r="R40" i="65"/>
  <c r="S39" i="65"/>
  <c r="R40" i="36"/>
  <c r="S39" i="36"/>
  <c r="R40" i="57"/>
  <c r="S39" i="57"/>
  <c r="R40" i="14"/>
  <c r="S39" i="14"/>
  <c r="R40" i="62"/>
  <c r="S39" i="62"/>
  <c r="R40" i="61"/>
  <c r="S39" i="61"/>
  <c r="R40" i="9"/>
  <c r="S39" i="9"/>
  <c r="R40" i="99"/>
  <c r="S39" i="99"/>
  <c r="R40" i="73"/>
  <c r="S39" i="73"/>
  <c r="R40" i="84"/>
  <c r="S39" i="84"/>
  <c r="R40" i="69"/>
  <c r="S39" i="69"/>
  <c r="R40" i="102"/>
  <c r="S39" i="102"/>
  <c r="R40" i="213"/>
  <c r="S39" i="213"/>
  <c r="R40" i="225"/>
  <c r="S39" i="225"/>
  <c r="R40" i="160"/>
  <c r="S39" i="160"/>
  <c r="R40" i="129"/>
  <c r="S39" i="129"/>
  <c r="R40" i="250"/>
  <c r="S39" i="250"/>
  <c r="R40" i="221"/>
  <c r="S39" i="221"/>
  <c r="R40" i="254"/>
  <c r="S39" i="254"/>
  <c r="R40" i="197"/>
  <c r="S39" i="197"/>
  <c r="R40" i="241"/>
  <c r="S39" i="241"/>
  <c r="R40" i="205"/>
  <c r="S39" i="205"/>
  <c r="R40" i="27"/>
  <c r="S39" i="27"/>
  <c r="R40" i="212"/>
  <c r="S39" i="212"/>
  <c r="R40" i="18"/>
  <c r="S39" i="18"/>
  <c r="R40" i="236"/>
  <c r="S39" i="236"/>
  <c r="R40" i="218"/>
  <c r="S39" i="218"/>
  <c r="R40" i="202"/>
  <c r="S39" i="202"/>
  <c r="R40" i="42"/>
  <c r="S39" i="42"/>
  <c r="R40" i="132"/>
  <c r="S39" i="132"/>
  <c r="R40" i="223"/>
  <c r="S39" i="223"/>
  <c r="R40" i="252"/>
  <c r="S39" i="252"/>
  <c r="R40" i="43"/>
  <c r="S39" i="43"/>
  <c r="R40" i="135"/>
  <c r="S39" i="135"/>
  <c r="R40" i="105" l="1"/>
  <c r="S39" i="105"/>
  <c r="S39" i="199"/>
  <c r="R40" i="199"/>
  <c r="O40" i="5"/>
  <c r="P39" i="5" s="1"/>
  <c r="P40" i="5" s="1"/>
  <c r="Q39" i="5" s="1"/>
  <c r="Q40" i="5" s="1"/>
  <c r="R39" i="5"/>
  <c r="R40" i="163"/>
  <c r="S39" i="163"/>
  <c r="S39" i="154"/>
  <c r="R40" i="154"/>
  <c r="R39" i="4"/>
  <c r="O40" i="4"/>
  <c r="P39" i="4" s="1"/>
  <c r="P40" i="4" s="1"/>
  <c r="Q39" i="4" s="1"/>
  <c r="Q40" i="4" s="1"/>
  <c r="O40" i="6"/>
  <c r="P39" i="6" s="1"/>
  <c r="P40" i="6" s="1"/>
  <c r="Q39" i="6" s="1"/>
  <c r="Q40" i="6" s="1"/>
  <c r="R39" i="6"/>
  <c r="S39" i="176"/>
  <c r="R40" i="176"/>
  <c r="S39" i="194"/>
  <c r="R40" i="194"/>
  <c r="R40" i="150"/>
  <c r="S39" i="150"/>
  <c r="S39" i="196"/>
  <c r="R40" i="196"/>
  <c r="S39" i="134"/>
  <c r="R40" i="134"/>
  <c r="R40" i="168"/>
  <c r="S39" i="168"/>
  <c r="O40" i="240"/>
  <c r="P39" i="240" s="1"/>
  <c r="P40" i="240" s="1"/>
  <c r="Q39" i="240" s="1"/>
  <c r="Q40" i="240" s="1"/>
  <c r="R39" i="240"/>
  <c r="R40" i="151"/>
  <c r="S39" i="151"/>
  <c r="R39" i="3"/>
  <c r="O40" i="3"/>
  <c r="P39" i="3" s="1"/>
  <c r="P40" i="3" s="1"/>
  <c r="Q39" i="3" s="1"/>
  <c r="Q40" i="3" s="1"/>
  <c r="S39" i="148"/>
  <c r="R40" i="148"/>
  <c r="S39" i="146"/>
  <c r="R40" i="146"/>
  <c r="S39" i="144"/>
  <c r="R40" i="144"/>
  <c r="R40" i="147"/>
  <c r="S39" i="147"/>
  <c r="R40" i="145"/>
  <c r="S39" i="145"/>
  <c r="S39" i="28"/>
  <c r="R40" i="28"/>
  <c r="R40" i="123"/>
  <c r="S39" i="123"/>
  <c r="S39" i="186"/>
  <c r="R40" i="186"/>
  <c r="R40" i="152"/>
  <c r="S39" i="152"/>
  <c r="R40" i="172"/>
  <c r="S39" i="172"/>
  <c r="S40" i="195"/>
  <c r="T39" i="195" s="1"/>
  <c r="T40" i="195" s="1"/>
  <c r="U39" i="195" s="1"/>
  <c r="U40" i="195" s="1"/>
  <c r="V40" i="195" s="1"/>
  <c r="W40" i="195" s="1"/>
  <c r="V39" i="195"/>
  <c r="S40" i="191"/>
  <c r="T39" i="191" s="1"/>
  <c r="T40" i="191" s="1"/>
  <c r="U39" i="191" s="1"/>
  <c r="U40" i="191" s="1"/>
  <c r="V40" i="191" s="1"/>
  <c r="W40" i="191" s="1"/>
  <c r="V39" i="191"/>
  <c r="V39" i="187"/>
  <c r="S40" i="187"/>
  <c r="T39" i="187" s="1"/>
  <c r="T40" i="187" s="1"/>
  <c r="U39" i="187" s="1"/>
  <c r="U40" i="187" s="1"/>
  <c r="V40" i="187" s="1"/>
  <c r="W40" i="187" s="1"/>
  <c r="S40" i="179"/>
  <c r="T39" i="179" s="1"/>
  <c r="T40" i="179" s="1"/>
  <c r="U39" i="179" s="1"/>
  <c r="U40" i="179" s="1"/>
  <c r="V40" i="179" s="1"/>
  <c r="W40" i="179" s="1"/>
  <c r="V39" i="179"/>
  <c r="S40" i="175"/>
  <c r="T39" i="175" s="1"/>
  <c r="T40" i="175" s="1"/>
  <c r="U39" i="175" s="1"/>
  <c r="U40" i="175" s="1"/>
  <c r="V40" i="175" s="1"/>
  <c r="W40" i="175" s="1"/>
  <c r="V39" i="175"/>
  <c r="S40" i="171"/>
  <c r="T39" i="171" s="1"/>
  <c r="T40" i="171" s="1"/>
  <c r="U39" i="171" s="1"/>
  <c r="U40" i="171" s="1"/>
  <c r="V40" i="171" s="1"/>
  <c r="W40" i="171" s="1"/>
  <c r="V39" i="171"/>
  <c r="S40" i="167"/>
  <c r="T39" i="167" s="1"/>
  <c r="T40" i="167" s="1"/>
  <c r="U39" i="167" s="1"/>
  <c r="U40" i="167" s="1"/>
  <c r="V40" i="167" s="1"/>
  <c r="W40" i="167" s="1"/>
  <c r="V39" i="167"/>
  <c r="S40" i="159"/>
  <c r="T39" i="159" s="1"/>
  <c r="T40" i="159" s="1"/>
  <c r="U39" i="159" s="1"/>
  <c r="U40" i="159" s="1"/>
  <c r="V40" i="159" s="1"/>
  <c r="W40" i="159" s="1"/>
  <c r="V39" i="159"/>
  <c r="S40" i="155"/>
  <c r="T39" i="155" s="1"/>
  <c r="T40" i="155" s="1"/>
  <c r="U39" i="155" s="1"/>
  <c r="U40" i="155" s="1"/>
  <c r="V40" i="155" s="1"/>
  <c r="W40" i="155" s="1"/>
  <c r="V39" i="155"/>
  <c r="S40" i="252"/>
  <c r="T39" i="252" s="1"/>
  <c r="T40" i="252" s="1"/>
  <c r="U39" i="252" s="1"/>
  <c r="U40" i="252" s="1"/>
  <c r="V40" i="252" s="1"/>
  <c r="W40" i="252" s="1"/>
  <c r="V39" i="252"/>
  <c r="S40" i="213"/>
  <c r="T39" i="213" s="1"/>
  <c r="T40" i="213" s="1"/>
  <c r="U39" i="213" s="1"/>
  <c r="U40" i="213" s="1"/>
  <c r="V40" i="213" s="1"/>
  <c r="W40" i="213" s="1"/>
  <c r="V39" i="213"/>
  <c r="S40" i="65"/>
  <c r="T39" i="65" s="1"/>
  <c r="T40" i="65" s="1"/>
  <c r="U39" i="65" s="1"/>
  <c r="U40" i="65" s="1"/>
  <c r="V40" i="65" s="1"/>
  <c r="W40" i="65" s="1"/>
  <c r="V39" i="65"/>
  <c r="S40" i="78"/>
  <c r="T39" i="78" s="1"/>
  <c r="T40" i="78" s="1"/>
  <c r="U39" i="78" s="1"/>
  <c r="U40" i="78" s="1"/>
  <c r="V40" i="78" s="1"/>
  <c r="W40" i="78" s="1"/>
  <c r="V39" i="78"/>
  <c r="S40" i="251"/>
  <c r="T39" i="251" s="1"/>
  <c r="T40" i="251" s="1"/>
  <c r="U39" i="251" s="1"/>
  <c r="U40" i="251" s="1"/>
  <c r="V40" i="251" s="1"/>
  <c r="W40" i="251" s="1"/>
  <c r="V39" i="251"/>
  <c r="V39" i="19"/>
  <c r="S40" i="19"/>
  <c r="T39" i="19" s="1"/>
  <c r="T40" i="19" s="1"/>
  <c r="U39" i="19" s="1"/>
  <c r="U40" i="19" s="1"/>
  <c r="V40" i="19" s="1"/>
  <c r="W40" i="19" s="1"/>
  <c r="S40" i="116"/>
  <c r="T39" i="116" s="1"/>
  <c r="T40" i="116" s="1"/>
  <c r="U39" i="116" s="1"/>
  <c r="U40" i="116" s="1"/>
  <c r="V40" i="116" s="1"/>
  <c r="W40" i="116" s="1"/>
  <c r="V39" i="116"/>
  <c r="S40" i="185"/>
  <c r="T39" i="185" s="1"/>
  <c r="T40" i="185" s="1"/>
  <c r="U39" i="185" s="1"/>
  <c r="U40" i="185" s="1"/>
  <c r="V40" i="185" s="1"/>
  <c r="W40" i="185" s="1"/>
  <c r="V39" i="185"/>
  <c r="S40" i="208"/>
  <c r="T39" i="208" s="1"/>
  <c r="T40" i="208" s="1"/>
  <c r="U39" i="208" s="1"/>
  <c r="U40" i="208" s="1"/>
  <c r="V40" i="208" s="1"/>
  <c r="W40" i="208" s="1"/>
  <c r="V39" i="208"/>
  <c r="S40" i="257"/>
  <c r="T39" i="257" s="1"/>
  <c r="T40" i="257" s="1"/>
  <c r="U39" i="257" s="1"/>
  <c r="U40" i="257" s="1"/>
  <c r="V40" i="257" s="1"/>
  <c r="W40" i="257" s="1"/>
  <c r="V39" i="257"/>
  <c r="S40" i="212"/>
  <c r="T39" i="212" s="1"/>
  <c r="T40" i="212" s="1"/>
  <c r="U39" i="212" s="1"/>
  <c r="U40" i="212" s="1"/>
  <c r="V40" i="212" s="1"/>
  <c r="W40" i="212" s="1"/>
  <c r="V39" i="212"/>
  <c r="V39" i="9"/>
  <c r="S40" i="9"/>
  <c r="T39" i="9" s="1"/>
  <c r="T40" i="9" s="1"/>
  <c r="U39" i="9" s="1"/>
  <c r="U40" i="9" s="1"/>
  <c r="V40" i="9" s="1"/>
  <c r="W40" i="9" s="1"/>
  <c r="S40" i="162"/>
  <c r="T39" i="162" s="1"/>
  <c r="T40" i="162" s="1"/>
  <c r="U39" i="162" s="1"/>
  <c r="U40" i="162" s="1"/>
  <c r="V40" i="162" s="1"/>
  <c r="W40" i="162" s="1"/>
  <c r="V39" i="162"/>
  <c r="S40" i="47"/>
  <c r="T39" i="47" s="1"/>
  <c r="T40" i="47" s="1"/>
  <c r="U39" i="47" s="1"/>
  <c r="U40" i="47" s="1"/>
  <c r="V40" i="47" s="1"/>
  <c r="W40" i="47" s="1"/>
  <c r="V39" i="47"/>
  <c r="V39" i="8"/>
  <c r="S40" i="8"/>
  <c r="T39" i="8" s="1"/>
  <c r="T40" i="8" s="1"/>
  <c r="U39" i="8" s="1"/>
  <c r="U40" i="8" s="1"/>
  <c r="V40" i="8" s="1"/>
  <c r="W40" i="8" s="1"/>
  <c r="S40" i="242"/>
  <c r="T39" i="242" s="1"/>
  <c r="T40" i="242" s="1"/>
  <c r="U39" i="242" s="1"/>
  <c r="U40" i="242" s="1"/>
  <c r="V40" i="242" s="1"/>
  <c r="W40" i="242" s="1"/>
  <c r="V39" i="242"/>
  <c r="S40" i="48"/>
  <c r="T39" i="48" s="1"/>
  <c r="T40" i="48" s="1"/>
  <c r="U39" i="48" s="1"/>
  <c r="U40" i="48" s="1"/>
  <c r="V40" i="48" s="1"/>
  <c r="W40" i="48" s="1"/>
  <c r="V39" i="48"/>
  <c r="V39" i="33"/>
  <c r="S40" i="33"/>
  <c r="T39" i="33" s="1"/>
  <c r="T40" i="33" s="1"/>
  <c r="U39" i="33" s="1"/>
  <c r="U40" i="33" s="1"/>
  <c r="V40" i="33" s="1"/>
  <c r="W40" i="33" s="1"/>
  <c r="V39" i="10"/>
  <c r="S40" i="10"/>
  <c r="T39" i="10" s="1"/>
  <c r="T40" i="10" s="1"/>
  <c r="U39" i="10" s="1"/>
  <c r="U40" i="10" s="1"/>
  <c r="V40" i="10" s="1"/>
  <c r="W40" i="10" s="1"/>
  <c r="S40" i="49"/>
  <c r="T39" i="49" s="1"/>
  <c r="T40" i="49" s="1"/>
  <c r="U39" i="49" s="1"/>
  <c r="U40" i="49" s="1"/>
  <c r="V40" i="49" s="1"/>
  <c r="W40" i="49" s="1"/>
  <c r="V39" i="49"/>
  <c r="S40" i="243"/>
  <c r="T39" i="243" s="1"/>
  <c r="T40" i="243" s="1"/>
  <c r="U39" i="243" s="1"/>
  <c r="U40" i="243" s="1"/>
  <c r="V40" i="243" s="1"/>
  <c r="W40" i="243" s="1"/>
  <c r="V39" i="243"/>
  <c r="S40" i="214"/>
  <c r="T39" i="214" s="1"/>
  <c r="T40" i="214" s="1"/>
  <c r="U39" i="214" s="1"/>
  <c r="U40" i="214" s="1"/>
  <c r="V40" i="214" s="1"/>
  <c r="W40" i="214" s="1"/>
  <c r="V39" i="214"/>
  <c r="S40" i="135"/>
  <c r="T39" i="135" s="1"/>
  <c r="T40" i="135" s="1"/>
  <c r="U39" i="135" s="1"/>
  <c r="U40" i="135" s="1"/>
  <c r="V40" i="135" s="1"/>
  <c r="W40" i="135" s="1"/>
  <c r="V39" i="135"/>
  <c r="S40" i="223"/>
  <c r="T39" i="223" s="1"/>
  <c r="T40" i="223" s="1"/>
  <c r="U39" i="223" s="1"/>
  <c r="U40" i="223" s="1"/>
  <c r="V40" i="223" s="1"/>
  <c r="W40" i="223" s="1"/>
  <c r="V39" i="223"/>
  <c r="S40" i="218"/>
  <c r="T39" i="218" s="1"/>
  <c r="T40" i="218" s="1"/>
  <c r="U39" i="218" s="1"/>
  <c r="U40" i="218" s="1"/>
  <c r="V40" i="218" s="1"/>
  <c r="W40" i="218" s="1"/>
  <c r="V39" i="218"/>
  <c r="V39" i="27"/>
  <c r="S40" i="27"/>
  <c r="T39" i="27" s="1"/>
  <c r="T40" i="27" s="1"/>
  <c r="U39" i="27" s="1"/>
  <c r="U40" i="27" s="1"/>
  <c r="V40" i="27" s="1"/>
  <c r="W40" i="27" s="1"/>
  <c r="S40" i="254"/>
  <c r="T39" i="254" s="1"/>
  <c r="T40" i="254" s="1"/>
  <c r="U39" i="254" s="1"/>
  <c r="U40" i="254" s="1"/>
  <c r="V40" i="254" s="1"/>
  <c r="W40" i="254" s="1"/>
  <c r="V39" i="254"/>
  <c r="S40" i="160"/>
  <c r="T39" i="160" s="1"/>
  <c r="T40" i="160" s="1"/>
  <c r="U39" i="160" s="1"/>
  <c r="U40" i="160" s="1"/>
  <c r="V40" i="160" s="1"/>
  <c r="W40" i="160" s="1"/>
  <c r="V39" i="160"/>
  <c r="S40" i="73"/>
  <c r="T39" i="73" s="1"/>
  <c r="T40" i="73" s="1"/>
  <c r="U39" i="73" s="1"/>
  <c r="U40" i="73" s="1"/>
  <c r="V40" i="73" s="1"/>
  <c r="W40" i="73" s="1"/>
  <c r="V39" i="73"/>
  <c r="S40" i="61"/>
  <c r="T39" i="61" s="1"/>
  <c r="T40" i="61" s="1"/>
  <c r="U39" i="61" s="1"/>
  <c r="U40" i="61" s="1"/>
  <c r="V40" i="61" s="1"/>
  <c r="W40" i="61" s="1"/>
  <c r="V39" i="61"/>
  <c r="S40" i="89"/>
  <c r="T39" i="89" s="1"/>
  <c r="T40" i="89" s="1"/>
  <c r="U39" i="89" s="1"/>
  <c r="U40" i="89" s="1"/>
  <c r="V40" i="89" s="1"/>
  <c r="W40" i="89" s="1"/>
  <c r="V39" i="89"/>
  <c r="V39" i="37"/>
  <c r="S40" i="37"/>
  <c r="T39" i="37" s="1"/>
  <c r="T40" i="37" s="1"/>
  <c r="U39" i="37" s="1"/>
  <c r="U40" i="37" s="1"/>
  <c r="V40" i="37" s="1"/>
  <c r="W40" i="37" s="1"/>
  <c r="S40" i="74"/>
  <c r="T39" i="74" s="1"/>
  <c r="T40" i="74" s="1"/>
  <c r="U39" i="74" s="1"/>
  <c r="U40" i="74" s="1"/>
  <c r="V40" i="74" s="1"/>
  <c r="W40" i="74" s="1"/>
  <c r="V39" i="74"/>
  <c r="V39" i="41"/>
  <c r="S40" i="41"/>
  <c r="T39" i="41" s="1"/>
  <c r="T40" i="41" s="1"/>
  <c r="U39" i="41" s="1"/>
  <c r="U40" i="41" s="1"/>
  <c r="V40" i="41" s="1"/>
  <c r="W40" i="41" s="1"/>
  <c r="S40" i="46"/>
  <c r="T39" i="46" s="1"/>
  <c r="T40" i="46" s="1"/>
  <c r="U39" i="46" s="1"/>
  <c r="U40" i="46" s="1"/>
  <c r="V40" i="46" s="1"/>
  <c r="W40" i="46" s="1"/>
  <c r="V39" i="46"/>
  <c r="V39" i="23"/>
  <c r="S40" i="23"/>
  <c r="T39" i="23" s="1"/>
  <c r="T40" i="23" s="1"/>
  <c r="U39" i="23" s="1"/>
  <c r="U40" i="23" s="1"/>
  <c r="V40" i="23" s="1"/>
  <c r="W40" i="23" s="1"/>
  <c r="S40" i="181"/>
  <c r="T39" i="181" s="1"/>
  <c r="T40" i="181" s="1"/>
  <c r="U39" i="181" s="1"/>
  <c r="U40" i="181" s="1"/>
  <c r="V40" i="181" s="1"/>
  <c r="W40" i="181" s="1"/>
  <c r="V39" i="181"/>
  <c r="S40" i="209"/>
  <c r="T39" i="209" s="1"/>
  <c r="T40" i="209" s="1"/>
  <c r="U39" i="209" s="1"/>
  <c r="U40" i="209" s="1"/>
  <c r="V40" i="209" s="1"/>
  <c r="W40" i="209" s="1"/>
  <c r="V39" i="209"/>
  <c r="S40" i="124"/>
  <c r="T39" i="124" s="1"/>
  <c r="T40" i="124" s="1"/>
  <c r="U39" i="124" s="1"/>
  <c r="U40" i="124" s="1"/>
  <c r="V40" i="124" s="1"/>
  <c r="W40" i="124" s="1"/>
  <c r="V39" i="124"/>
  <c r="S40" i="237"/>
  <c r="T39" i="237" s="1"/>
  <c r="T40" i="237" s="1"/>
  <c r="U39" i="237" s="1"/>
  <c r="U40" i="237" s="1"/>
  <c r="V40" i="237" s="1"/>
  <c r="W40" i="237" s="1"/>
  <c r="V39" i="237"/>
  <c r="S40" i="234"/>
  <c r="T39" i="234" s="1"/>
  <c r="T40" i="234" s="1"/>
  <c r="U39" i="234" s="1"/>
  <c r="U40" i="234" s="1"/>
  <c r="V40" i="234" s="1"/>
  <c r="W40" i="234" s="1"/>
  <c r="V39" i="234"/>
  <c r="S40" i="86"/>
  <c r="T39" i="86" s="1"/>
  <c r="T40" i="86" s="1"/>
  <c r="U39" i="86" s="1"/>
  <c r="U40" i="86" s="1"/>
  <c r="V40" i="86" s="1"/>
  <c r="W40" i="86" s="1"/>
  <c r="V39" i="86"/>
  <c r="S40" i="92"/>
  <c r="T39" i="92" s="1"/>
  <c r="T40" i="92" s="1"/>
  <c r="U39" i="92" s="1"/>
  <c r="U40" i="92" s="1"/>
  <c r="V40" i="92" s="1"/>
  <c r="W40" i="92" s="1"/>
  <c r="V39" i="92"/>
  <c r="V39" i="40"/>
  <c r="S40" i="40"/>
  <c r="T39" i="40" s="1"/>
  <c r="T40" i="40" s="1"/>
  <c r="U39" i="40" s="1"/>
  <c r="U40" i="40" s="1"/>
  <c r="V40" i="40" s="1"/>
  <c r="W40" i="40" s="1"/>
  <c r="S40" i="111"/>
  <c r="T39" i="111" s="1"/>
  <c r="T40" i="111" s="1"/>
  <c r="U39" i="111" s="1"/>
  <c r="U40" i="111" s="1"/>
  <c r="V40" i="111" s="1"/>
  <c r="W40" i="111" s="1"/>
  <c r="V39" i="111"/>
  <c r="S40" i="66"/>
  <c r="T39" i="66" s="1"/>
  <c r="T40" i="66" s="1"/>
  <c r="U39" i="66" s="1"/>
  <c r="U40" i="66" s="1"/>
  <c r="V40" i="66" s="1"/>
  <c r="W40" i="66" s="1"/>
  <c r="V39" i="66"/>
  <c r="S40" i="161"/>
  <c r="T39" i="161" s="1"/>
  <c r="T40" i="161" s="1"/>
  <c r="U39" i="161" s="1"/>
  <c r="U40" i="161" s="1"/>
  <c r="V40" i="161" s="1"/>
  <c r="W40" i="161" s="1"/>
  <c r="V39" i="161"/>
  <c r="S40" i="128"/>
  <c r="T39" i="128" s="1"/>
  <c r="T40" i="128" s="1"/>
  <c r="U39" i="128" s="1"/>
  <c r="U40" i="128" s="1"/>
  <c r="V40" i="128" s="1"/>
  <c r="W40" i="128" s="1"/>
  <c r="V39" i="128"/>
  <c r="S40" i="247"/>
  <c r="T39" i="247" s="1"/>
  <c r="T40" i="247" s="1"/>
  <c r="U39" i="247" s="1"/>
  <c r="U40" i="247" s="1"/>
  <c r="V40" i="247" s="1"/>
  <c r="W40" i="247" s="1"/>
  <c r="V39" i="247"/>
  <c r="S40" i="224"/>
  <c r="T39" i="224" s="1"/>
  <c r="T40" i="224" s="1"/>
  <c r="U39" i="224" s="1"/>
  <c r="U40" i="224" s="1"/>
  <c r="V40" i="224" s="1"/>
  <c r="W40" i="224" s="1"/>
  <c r="V39" i="224"/>
  <c r="S40" i="200"/>
  <c r="T39" i="200" s="1"/>
  <c r="T40" i="200" s="1"/>
  <c r="U39" i="200" s="1"/>
  <c r="U40" i="200" s="1"/>
  <c r="V40" i="200" s="1"/>
  <c r="W40" i="200" s="1"/>
  <c r="V39" i="200"/>
  <c r="S40" i="182"/>
  <c r="T39" i="182" s="1"/>
  <c r="T40" i="182" s="1"/>
  <c r="U39" i="182" s="1"/>
  <c r="U40" i="182" s="1"/>
  <c r="V40" i="182" s="1"/>
  <c r="W40" i="182" s="1"/>
  <c r="V39" i="182"/>
  <c r="S40" i="217"/>
  <c r="T39" i="217" s="1"/>
  <c r="T40" i="217" s="1"/>
  <c r="U39" i="217" s="1"/>
  <c r="U40" i="217" s="1"/>
  <c r="V40" i="217" s="1"/>
  <c r="W40" i="217" s="1"/>
  <c r="V39" i="217"/>
  <c r="S40" i="91"/>
  <c r="T39" i="91" s="1"/>
  <c r="T40" i="91" s="1"/>
  <c r="U39" i="91" s="1"/>
  <c r="U40" i="91" s="1"/>
  <c r="V40" i="91" s="1"/>
  <c r="W40" i="91" s="1"/>
  <c r="V39" i="91"/>
  <c r="S40" i="58"/>
  <c r="T39" i="58" s="1"/>
  <c r="T40" i="58" s="1"/>
  <c r="U39" i="58" s="1"/>
  <c r="U40" i="58" s="1"/>
  <c r="V40" i="58" s="1"/>
  <c r="W40" i="58" s="1"/>
  <c r="V39" i="58"/>
  <c r="S40" i="79"/>
  <c r="T39" i="79" s="1"/>
  <c r="T40" i="79" s="1"/>
  <c r="U39" i="79" s="1"/>
  <c r="U40" i="79" s="1"/>
  <c r="V40" i="79" s="1"/>
  <c r="W40" i="79" s="1"/>
  <c r="V39" i="79"/>
  <c r="V39" i="7"/>
  <c r="S40" i="7"/>
  <c r="T39" i="7" s="1"/>
  <c r="T40" i="7" s="1"/>
  <c r="U39" i="7" s="1"/>
  <c r="U40" i="7" s="1"/>
  <c r="V40" i="7" s="1"/>
  <c r="W40" i="7" s="1"/>
  <c r="S40" i="90"/>
  <c r="T39" i="90" s="1"/>
  <c r="T40" i="90" s="1"/>
  <c r="U39" i="90" s="1"/>
  <c r="U40" i="90" s="1"/>
  <c r="V40" i="90" s="1"/>
  <c r="W40" i="90" s="1"/>
  <c r="V39" i="90"/>
  <c r="S40" i="120"/>
  <c r="T39" i="120" s="1"/>
  <c r="T40" i="120" s="1"/>
  <c r="U39" i="120" s="1"/>
  <c r="U40" i="120" s="1"/>
  <c r="V40" i="120" s="1"/>
  <c r="W40" i="120" s="1"/>
  <c r="V39" i="120"/>
  <c r="S40" i="67"/>
  <c r="T39" i="67" s="1"/>
  <c r="T40" i="67" s="1"/>
  <c r="U39" i="67" s="1"/>
  <c r="U40" i="67" s="1"/>
  <c r="V40" i="67" s="1"/>
  <c r="W40" i="67" s="1"/>
  <c r="V39" i="67"/>
  <c r="S40" i="249"/>
  <c r="T39" i="249" s="1"/>
  <c r="T40" i="249" s="1"/>
  <c r="U39" i="249" s="1"/>
  <c r="U40" i="249" s="1"/>
  <c r="V40" i="249" s="1"/>
  <c r="W40" i="249" s="1"/>
  <c r="V39" i="249"/>
  <c r="S40" i="216"/>
  <c r="T39" i="216" s="1"/>
  <c r="T40" i="216" s="1"/>
  <c r="U39" i="216" s="1"/>
  <c r="U40" i="216" s="1"/>
  <c r="V40" i="216" s="1"/>
  <c r="W40" i="216" s="1"/>
  <c r="V39" i="216"/>
  <c r="V39" i="38"/>
  <c r="S40" i="38"/>
  <c r="T39" i="38" s="1"/>
  <c r="T40" i="38" s="1"/>
  <c r="U39" i="38" s="1"/>
  <c r="U40" i="38" s="1"/>
  <c r="V40" i="38" s="1"/>
  <c r="W40" i="38" s="1"/>
  <c r="V39" i="31"/>
  <c r="S40" i="31"/>
  <c r="T39" i="31" s="1"/>
  <c r="T40" i="31" s="1"/>
  <c r="U39" i="31" s="1"/>
  <c r="U40" i="31" s="1"/>
  <c r="V40" i="31" s="1"/>
  <c r="W40" i="31" s="1"/>
  <c r="S40" i="238"/>
  <c r="T39" i="238" s="1"/>
  <c r="T40" i="238" s="1"/>
  <c r="U39" i="238" s="1"/>
  <c r="U40" i="238" s="1"/>
  <c r="V40" i="238" s="1"/>
  <c r="W40" i="238" s="1"/>
  <c r="V39" i="238"/>
  <c r="S40" i="139"/>
  <c r="T39" i="139" s="1"/>
  <c r="T40" i="139" s="1"/>
  <c r="U39" i="139" s="1"/>
  <c r="U40" i="139" s="1"/>
  <c r="V40" i="139" s="1"/>
  <c r="W40" i="139" s="1"/>
  <c r="V39" i="139"/>
  <c r="V39" i="21"/>
  <c r="S40" i="21"/>
  <c r="T39" i="21" s="1"/>
  <c r="T40" i="21" s="1"/>
  <c r="U39" i="21" s="1"/>
  <c r="U40" i="21" s="1"/>
  <c r="V40" i="21" s="1"/>
  <c r="W40" i="21" s="1"/>
  <c r="S40" i="129"/>
  <c r="T39" i="129" s="1"/>
  <c r="T40" i="129" s="1"/>
  <c r="U39" i="129" s="1"/>
  <c r="U40" i="129" s="1"/>
  <c r="V40" i="129" s="1"/>
  <c r="W40" i="129" s="1"/>
  <c r="V39" i="129"/>
  <c r="S40" i="45"/>
  <c r="T39" i="45" s="1"/>
  <c r="T40" i="45" s="1"/>
  <c r="U39" i="45" s="1"/>
  <c r="U40" i="45" s="1"/>
  <c r="V40" i="45" s="1"/>
  <c r="W40" i="45" s="1"/>
  <c r="V39" i="45"/>
  <c r="S40" i="109"/>
  <c r="T39" i="109" s="1"/>
  <c r="T40" i="109" s="1"/>
  <c r="U39" i="109" s="1"/>
  <c r="U40" i="109" s="1"/>
  <c r="V40" i="109" s="1"/>
  <c r="W40" i="109" s="1"/>
  <c r="V39" i="109"/>
  <c r="S40" i="229"/>
  <c r="T39" i="229" s="1"/>
  <c r="T40" i="229" s="1"/>
  <c r="U39" i="229" s="1"/>
  <c r="U40" i="229" s="1"/>
  <c r="V40" i="229" s="1"/>
  <c r="W40" i="229" s="1"/>
  <c r="V39" i="229"/>
  <c r="V39" i="34"/>
  <c r="S40" i="34"/>
  <c r="T39" i="34" s="1"/>
  <c r="T40" i="34" s="1"/>
  <c r="U39" i="34" s="1"/>
  <c r="U40" i="34" s="1"/>
  <c r="V40" i="34" s="1"/>
  <c r="W40" i="34" s="1"/>
  <c r="S40" i="149"/>
  <c r="T39" i="149" s="1"/>
  <c r="T40" i="149" s="1"/>
  <c r="U39" i="149" s="1"/>
  <c r="U40" i="149" s="1"/>
  <c r="V40" i="149" s="1"/>
  <c r="W40" i="149" s="1"/>
  <c r="V39" i="149"/>
  <c r="V39" i="30"/>
  <c r="S40" i="30"/>
  <c r="T39" i="30" s="1"/>
  <c r="T40" i="30" s="1"/>
  <c r="U39" i="30" s="1"/>
  <c r="U40" i="30" s="1"/>
  <c r="V40" i="30" s="1"/>
  <c r="W40" i="30" s="1"/>
  <c r="S40" i="53"/>
  <c r="T39" i="53" s="1"/>
  <c r="T40" i="53" s="1"/>
  <c r="U39" i="53" s="1"/>
  <c r="U40" i="53" s="1"/>
  <c r="V40" i="53" s="1"/>
  <c r="W40" i="53" s="1"/>
  <c r="V39" i="53"/>
  <c r="S40" i="245"/>
  <c r="T39" i="245" s="1"/>
  <c r="T40" i="245" s="1"/>
  <c r="U39" i="245" s="1"/>
  <c r="U40" i="245" s="1"/>
  <c r="V40" i="245" s="1"/>
  <c r="W40" i="245" s="1"/>
  <c r="V39" i="245"/>
  <c r="S40" i="117"/>
  <c r="T39" i="117" s="1"/>
  <c r="T40" i="117" s="1"/>
  <c r="U39" i="117" s="1"/>
  <c r="U40" i="117" s="1"/>
  <c r="V40" i="117" s="1"/>
  <c r="W40" i="117" s="1"/>
  <c r="V39" i="117"/>
  <c r="S40" i="202"/>
  <c r="T39" i="202" s="1"/>
  <c r="T40" i="202" s="1"/>
  <c r="U39" i="202" s="1"/>
  <c r="U40" i="202" s="1"/>
  <c r="V40" i="202" s="1"/>
  <c r="W40" i="202" s="1"/>
  <c r="V39" i="202"/>
  <c r="S40" i="197"/>
  <c r="T39" i="197" s="1"/>
  <c r="T40" i="197" s="1"/>
  <c r="U39" i="197" s="1"/>
  <c r="U40" i="197" s="1"/>
  <c r="V40" i="197" s="1"/>
  <c r="W40" i="197" s="1"/>
  <c r="V39" i="197"/>
  <c r="S40" i="84"/>
  <c r="T39" i="84" s="1"/>
  <c r="T40" i="84" s="1"/>
  <c r="U39" i="84" s="1"/>
  <c r="U40" i="84" s="1"/>
  <c r="V40" i="84" s="1"/>
  <c r="W40" i="84" s="1"/>
  <c r="V39" i="84"/>
  <c r="S40" i="77"/>
  <c r="T39" i="77" s="1"/>
  <c r="T40" i="77" s="1"/>
  <c r="U39" i="77" s="1"/>
  <c r="U40" i="77" s="1"/>
  <c r="V40" i="77" s="1"/>
  <c r="W40" i="77" s="1"/>
  <c r="V39" i="77"/>
  <c r="S40" i="81"/>
  <c r="T39" i="81" s="1"/>
  <c r="T40" i="81" s="1"/>
  <c r="U39" i="81" s="1"/>
  <c r="U40" i="81" s="1"/>
  <c r="V40" i="81" s="1"/>
  <c r="W40" i="81" s="1"/>
  <c r="V39" i="81"/>
  <c r="S40" i="76"/>
  <c r="T39" i="76" s="1"/>
  <c r="T40" i="76" s="1"/>
  <c r="U39" i="76" s="1"/>
  <c r="U40" i="76" s="1"/>
  <c r="V40" i="76" s="1"/>
  <c r="W40" i="76" s="1"/>
  <c r="V39" i="76"/>
  <c r="S40" i="222"/>
  <c r="T39" i="222" s="1"/>
  <c r="T40" i="222" s="1"/>
  <c r="U39" i="222" s="1"/>
  <c r="U40" i="222" s="1"/>
  <c r="V40" i="222" s="1"/>
  <c r="W40" i="222" s="1"/>
  <c r="V39" i="222"/>
  <c r="S40" i="125"/>
  <c r="T39" i="125" s="1"/>
  <c r="T40" i="125" s="1"/>
  <c r="U39" i="125" s="1"/>
  <c r="U40" i="125" s="1"/>
  <c r="V40" i="125" s="1"/>
  <c r="W40" i="125" s="1"/>
  <c r="V39" i="125"/>
  <c r="S40" i="177"/>
  <c r="T39" i="177" s="1"/>
  <c r="T40" i="177" s="1"/>
  <c r="U39" i="177" s="1"/>
  <c r="U40" i="177" s="1"/>
  <c r="V40" i="177" s="1"/>
  <c r="W40" i="177" s="1"/>
  <c r="V39" i="177"/>
  <c r="S40" i="56"/>
  <c r="T39" i="56" s="1"/>
  <c r="T40" i="56" s="1"/>
  <c r="U39" i="56" s="1"/>
  <c r="U40" i="56" s="1"/>
  <c r="V40" i="56" s="1"/>
  <c r="W40" i="56" s="1"/>
  <c r="V39" i="56"/>
  <c r="S40" i="110"/>
  <c r="T39" i="110" s="1"/>
  <c r="T40" i="110" s="1"/>
  <c r="U39" i="110" s="1"/>
  <c r="U40" i="110" s="1"/>
  <c r="V40" i="110" s="1"/>
  <c r="W40" i="110" s="1"/>
  <c r="V39" i="110"/>
  <c r="V39" i="25"/>
  <c r="S40" i="25"/>
  <c r="T39" i="25" s="1"/>
  <c r="T40" i="25" s="1"/>
  <c r="U39" i="25" s="1"/>
  <c r="U40" i="25" s="1"/>
  <c r="V40" i="25" s="1"/>
  <c r="W40" i="25" s="1"/>
  <c r="V39" i="35"/>
  <c r="S40" i="35"/>
  <c r="T39" i="35" s="1"/>
  <c r="T40" i="35" s="1"/>
  <c r="U39" i="35" s="1"/>
  <c r="U40" i="35" s="1"/>
  <c r="V40" i="35" s="1"/>
  <c r="W40" i="35" s="1"/>
  <c r="S40" i="85"/>
  <c r="T39" i="85" s="1"/>
  <c r="T40" i="85" s="1"/>
  <c r="U39" i="85" s="1"/>
  <c r="U40" i="85" s="1"/>
  <c r="V40" i="85" s="1"/>
  <c r="W40" i="85" s="1"/>
  <c r="V39" i="85"/>
  <c r="S40" i="118"/>
  <c r="T39" i="118" s="1"/>
  <c r="T40" i="118" s="1"/>
  <c r="U39" i="118" s="1"/>
  <c r="U40" i="118" s="1"/>
  <c r="V40" i="118" s="1"/>
  <c r="W40" i="118" s="1"/>
  <c r="V39" i="118"/>
  <c r="S40" i="206"/>
  <c r="T39" i="206" s="1"/>
  <c r="T40" i="206" s="1"/>
  <c r="U39" i="206" s="1"/>
  <c r="U40" i="206" s="1"/>
  <c r="V40" i="206" s="1"/>
  <c r="W40" i="206" s="1"/>
  <c r="V39" i="206"/>
  <c r="S40" i="132"/>
  <c r="T39" i="132" s="1"/>
  <c r="T40" i="132" s="1"/>
  <c r="U39" i="132" s="1"/>
  <c r="U40" i="132" s="1"/>
  <c r="V40" i="132" s="1"/>
  <c r="W40" i="132" s="1"/>
  <c r="V39" i="132"/>
  <c r="S40" i="236"/>
  <c r="T39" i="236" s="1"/>
  <c r="T40" i="236" s="1"/>
  <c r="U39" i="236" s="1"/>
  <c r="U40" i="236" s="1"/>
  <c r="V40" i="236" s="1"/>
  <c r="W40" i="236" s="1"/>
  <c r="V39" i="236"/>
  <c r="S40" i="205"/>
  <c r="T39" i="205" s="1"/>
  <c r="T40" i="205" s="1"/>
  <c r="U39" i="205" s="1"/>
  <c r="U40" i="205" s="1"/>
  <c r="V40" i="205" s="1"/>
  <c r="W40" i="205" s="1"/>
  <c r="V39" i="205"/>
  <c r="S40" i="221"/>
  <c r="T39" i="221" s="1"/>
  <c r="T40" i="221" s="1"/>
  <c r="U39" i="221" s="1"/>
  <c r="U40" i="221" s="1"/>
  <c r="V40" i="221" s="1"/>
  <c r="W40" i="221" s="1"/>
  <c r="V39" i="221"/>
  <c r="S40" i="225"/>
  <c r="T39" i="225" s="1"/>
  <c r="T40" i="225" s="1"/>
  <c r="U39" i="225" s="1"/>
  <c r="U40" i="225" s="1"/>
  <c r="V40" i="225" s="1"/>
  <c r="W40" i="225" s="1"/>
  <c r="V39" i="225"/>
  <c r="S40" i="102"/>
  <c r="T39" i="102" s="1"/>
  <c r="T40" i="102" s="1"/>
  <c r="U39" i="102" s="1"/>
  <c r="U40" i="102" s="1"/>
  <c r="V40" i="102" s="1"/>
  <c r="W40" i="102" s="1"/>
  <c r="V39" i="102"/>
  <c r="S40" i="62"/>
  <c r="T39" i="62" s="1"/>
  <c r="T40" i="62" s="1"/>
  <c r="U39" i="62" s="1"/>
  <c r="U40" i="62" s="1"/>
  <c r="V40" i="62" s="1"/>
  <c r="W40" i="62" s="1"/>
  <c r="V39" i="62"/>
  <c r="S40" i="57"/>
  <c r="T39" i="57" s="1"/>
  <c r="T40" i="57" s="1"/>
  <c r="U39" i="57" s="1"/>
  <c r="U40" i="57" s="1"/>
  <c r="V40" i="57" s="1"/>
  <c r="W40" i="57" s="1"/>
  <c r="V39" i="57"/>
  <c r="S40" i="59"/>
  <c r="T39" i="59" s="1"/>
  <c r="T40" i="59" s="1"/>
  <c r="U39" i="59" s="1"/>
  <c r="U40" i="59" s="1"/>
  <c r="V40" i="59" s="1"/>
  <c r="W40" i="59" s="1"/>
  <c r="V39" i="59"/>
  <c r="S40" i="115"/>
  <c r="T39" i="115" s="1"/>
  <c r="T40" i="115" s="1"/>
  <c r="U39" i="115" s="1"/>
  <c r="U40" i="115" s="1"/>
  <c r="V40" i="115" s="1"/>
  <c r="W40" i="115" s="1"/>
  <c r="V39" i="115"/>
  <c r="S40" i="104"/>
  <c r="T39" i="104" s="1"/>
  <c r="T40" i="104" s="1"/>
  <c r="U39" i="104" s="1"/>
  <c r="U40" i="104" s="1"/>
  <c r="V40" i="104" s="1"/>
  <c r="W40" i="104" s="1"/>
  <c r="V39" i="104"/>
  <c r="V39" i="29"/>
  <c r="S40" i="29"/>
  <c r="T39" i="29" s="1"/>
  <c r="T40" i="29" s="1"/>
  <c r="U39" i="29" s="1"/>
  <c r="U40" i="29" s="1"/>
  <c r="V40" i="29" s="1"/>
  <c r="W40" i="29" s="1"/>
  <c r="V39" i="12"/>
  <c r="S40" i="12"/>
  <c r="T39" i="12" s="1"/>
  <c r="T40" i="12" s="1"/>
  <c r="U39" i="12" s="1"/>
  <c r="U40" i="12" s="1"/>
  <c r="V40" i="12" s="1"/>
  <c r="W40" i="12" s="1"/>
  <c r="S40" i="248"/>
  <c r="T39" i="248" s="1"/>
  <c r="T40" i="248" s="1"/>
  <c r="U39" i="248" s="1"/>
  <c r="U40" i="248" s="1"/>
  <c r="V40" i="248" s="1"/>
  <c r="W40" i="248" s="1"/>
  <c r="V39" i="248"/>
  <c r="S40" i="235"/>
  <c r="T39" i="235" s="1"/>
  <c r="T40" i="235" s="1"/>
  <c r="U39" i="235" s="1"/>
  <c r="U40" i="235" s="1"/>
  <c r="V40" i="235" s="1"/>
  <c r="W40" i="235" s="1"/>
  <c r="V39" i="235"/>
  <c r="S40" i="137"/>
  <c r="T39" i="137" s="1"/>
  <c r="T40" i="137" s="1"/>
  <c r="U39" i="137" s="1"/>
  <c r="U40" i="137" s="1"/>
  <c r="V40" i="137" s="1"/>
  <c r="W40" i="137" s="1"/>
  <c r="V39" i="137"/>
  <c r="V39" i="26"/>
  <c r="S40" i="26"/>
  <c r="T39" i="26" s="1"/>
  <c r="T40" i="26" s="1"/>
  <c r="U39" i="26" s="1"/>
  <c r="U40" i="26" s="1"/>
  <c r="V40" i="26" s="1"/>
  <c r="W40" i="26" s="1"/>
  <c r="S40" i="153"/>
  <c r="T39" i="153" s="1"/>
  <c r="T40" i="153" s="1"/>
  <c r="U39" i="153" s="1"/>
  <c r="U40" i="153" s="1"/>
  <c r="V40" i="153" s="1"/>
  <c r="W40" i="153" s="1"/>
  <c r="V39" i="153"/>
  <c r="S40" i="193"/>
  <c r="T39" i="193" s="1"/>
  <c r="T40" i="193" s="1"/>
  <c r="U39" i="193" s="1"/>
  <c r="U40" i="193" s="1"/>
  <c r="V40" i="193" s="1"/>
  <c r="W40" i="193" s="1"/>
  <c r="V39" i="193"/>
  <c r="S40" i="239"/>
  <c r="T39" i="239" s="1"/>
  <c r="T40" i="239" s="1"/>
  <c r="U39" i="239" s="1"/>
  <c r="U40" i="239" s="1"/>
  <c r="V40" i="239" s="1"/>
  <c r="W40" i="239" s="1"/>
  <c r="V39" i="239"/>
  <c r="S40" i="68"/>
  <c r="T39" i="68" s="1"/>
  <c r="T40" i="68" s="1"/>
  <c r="U39" i="68" s="1"/>
  <c r="U40" i="68" s="1"/>
  <c r="V40" i="68" s="1"/>
  <c r="W40" i="68" s="1"/>
  <c r="V39" i="68"/>
  <c r="S40" i="112"/>
  <c r="T39" i="112" s="1"/>
  <c r="T40" i="112" s="1"/>
  <c r="U39" i="112" s="1"/>
  <c r="U40" i="112" s="1"/>
  <c r="V40" i="112" s="1"/>
  <c r="W40" i="112" s="1"/>
  <c r="V39" i="112"/>
  <c r="S40" i="60"/>
  <c r="T39" i="60" s="1"/>
  <c r="T40" i="60" s="1"/>
  <c r="U39" i="60" s="1"/>
  <c r="U40" i="60" s="1"/>
  <c r="V40" i="60" s="1"/>
  <c r="W40" i="60" s="1"/>
  <c r="V39" i="60"/>
  <c r="S40" i="54"/>
  <c r="T39" i="54" s="1"/>
  <c r="T40" i="54" s="1"/>
  <c r="U39" i="54" s="1"/>
  <c r="U40" i="54" s="1"/>
  <c r="V40" i="54" s="1"/>
  <c r="W40" i="54" s="1"/>
  <c r="V39" i="54"/>
  <c r="S40" i="101"/>
  <c r="T39" i="101" s="1"/>
  <c r="T40" i="101" s="1"/>
  <c r="U39" i="101" s="1"/>
  <c r="U40" i="101" s="1"/>
  <c r="V40" i="101" s="1"/>
  <c r="W40" i="101" s="1"/>
  <c r="V39" i="101"/>
  <c r="S40" i="55"/>
  <c r="T39" i="55" s="1"/>
  <c r="T40" i="55" s="1"/>
  <c r="U39" i="55" s="1"/>
  <c r="U40" i="55" s="1"/>
  <c r="V40" i="55" s="1"/>
  <c r="W40" i="55" s="1"/>
  <c r="V39" i="55"/>
  <c r="S40" i="258"/>
  <c r="T39" i="258" s="1"/>
  <c r="T40" i="258" s="1"/>
  <c r="U39" i="258" s="1"/>
  <c r="U40" i="258" s="1"/>
  <c r="V40" i="258" s="1"/>
  <c r="W40" i="258" s="1"/>
  <c r="V39" i="258"/>
  <c r="S40" i="190"/>
  <c r="T39" i="190" s="1"/>
  <c r="T40" i="190" s="1"/>
  <c r="U39" i="190" s="1"/>
  <c r="U40" i="190" s="1"/>
  <c r="V40" i="190" s="1"/>
  <c r="W40" i="190" s="1"/>
  <c r="V39" i="190"/>
  <c r="S40" i="165"/>
  <c r="T39" i="165" s="1"/>
  <c r="T40" i="165" s="1"/>
  <c r="U39" i="165" s="1"/>
  <c r="U40" i="165" s="1"/>
  <c r="V40" i="165" s="1"/>
  <c r="W40" i="165" s="1"/>
  <c r="V39" i="165"/>
  <c r="S40" i="226"/>
  <c r="T39" i="226" s="1"/>
  <c r="T40" i="226" s="1"/>
  <c r="U39" i="226" s="1"/>
  <c r="U40" i="226" s="1"/>
  <c r="V40" i="226" s="1"/>
  <c r="W40" i="226" s="1"/>
  <c r="V39" i="226"/>
  <c r="S40" i="52"/>
  <c r="T39" i="52" s="1"/>
  <c r="T40" i="52" s="1"/>
  <c r="U39" i="52" s="1"/>
  <c r="U40" i="52" s="1"/>
  <c r="V40" i="52" s="1"/>
  <c r="W40" i="52" s="1"/>
  <c r="V39" i="52"/>
  <c r="S40" i="220"/>
  <c r="T39" i="220" s="1"/>
  <c r="T40" i="220" s="1"/>
  <c r="U39" i="220" s="1"/>
  <c r="U40" i="220" s="1"/>
  <c r="V40" i="220" s="1"/>
  <c r="W40" i="220" s="1"/>
  <c r="V39" i="220"/>
  <c r="S40" i="1"/>
  <c r="T39" i="1" s="1"/>
  <c r="T40" i="1" s="1"/>
  <c r="U39" i="1" s="1"/>
  <c r="U40" i="1" s="1"/>
  <c r="V40" i="1" s="1"/>
  <c r="W40" i="1" s="1"/>
  <c r="V39" i="1"/>
  <c r="S40" i="170"/>
  <c r="T39" i="170" s="1"/>
  <c r="T40" i="170" s="1"/>
  <c r="U39" i="170" s="1"/>
  <c r="U40" i="170" s="1"/>
  <c r="V40" i="170" s="1"/>
  <c r="W40" i="170" s="1"/>
  <c r="V39" i="170"/>
  <c r="S40" i="232"/>
  <c r="T39" i="232" s="1"/>
  <c r="T40" i="232" s="1"/>
  <c r="U39" i="232" s="1"/>
  <c r="U40" i="232" s="1"/>
  <c r="V40" i="232" s="1"/>
  <c r="W40" i="232" s="1"/>
  <c r="V39" i="232"/>
  <c r="S40" i="80"/>
  <c r="T39" i="80" s="1"/>
  <c r="T40" i="80" s="1"/>
  <c r="U39" i="80" s="1"/>
  <c r="U40" i="80" s="1"/>
  <c r="V40" i="80" s="1"/>
  <c r="W40" i="80" s="1"/>
  <c r="V39" i="80"/>
  <c r="S40" i="107"/>
  <c r="T39" i="107" s="1"/>
  <c r="T40" i="107" s="1"/>
  <c r="U39" i="107" s="1"/>
  <c r="U40" i="107" s="1"/>
  <c r="V40" i="107" s="1"/>
  <c r="W40" i="107" s="1"/>
  <c r="V39" i="107"/>
  <c r="S40" i="121"/>
  <c r="T39" i="121" s="1"/>
  <c r="T40" i="121" s="1"/>
  <c r="U39" i="121" s="1"/>
  <c r="U40" i="121" s="1"/>
  <c r="V40" i="121" s="1"/>
  <c r="W40" i="121" s="1"/>
  <c r="V39" i="121"/>
  <c r="V39" i="32"/>
  <c r="S40" i="32"/>
  <c r="T39" i="32" s="1"/>
  <c r="T40" i="32" s="1"/>
  <c r="U39" i="32" s="1"/>
  <c r="U40" i="32" s="1"/>
  <c r="V40" i="32" s="1"/>
  <c r="W40" i="32" s="1"/>
  <c r="S40" i="100"/>
  <c r="T39" i="100" s="1"/>
  <c r="T40" i="100" s="1"/>
  <c r="U39" i="100" s="1"/>
  <c r="U40" i="100" s="1"/>
  <c r="V40" i="100" s="1"/>
  <c r="W40" i="100" s="1"/>
  <c r="V39" i="100"/>
  <c r="S40" i="83"/>
  <c r="T39" i="83" s="1"/>
  <c r="T40" i="83" s="1"/>
  <c r="U39" i="83" s="1"/>
  <c r="U40" i="83" s="1"/>
  <c r="V40" i="83" s="1"/>
  <c r="W40" i="83" s="1"/>
  <c r="V39" i="83"/>
  <c r="V39" i="20"/>
  <c r="S40" i="20"/>
  <c r="T39" i="20" s="1"/>
  <c r="T40" i="20" s="1"/>
  <c r="U39" i="20" s="1"/>
  <c r="U40" i="20" s="1"/>
  <c r="V40" i="20" s="1"/>
  <c r="W40" i="20" s="1"/>
  <c r="S40" i="219"/>
  <c r="T39" i="219" s="1"/>
  <c r="T40" i="219" s="1"/>
  <c r="U39" i="219" s="1"/>
  <c r="U40" i="219" s="1"/>
  <c r="V40" i="219" s="1"/>
  <c r="W40" i="219" s="1"/>
  <c r="V39" i="219"/>
  <c r="S40" i="94"/>
  <c r="T39" i="94" s="1"/>
  <c r="T40" i="94" s="1"/>
  <c r="U39" i="94" s="1"/>
  <c r="U40" i="94" s="1"/>
  <c r="V40" i="94" s="1"/>
  <c r="W40" i="94" s="1"/>
  <c r="V39" i="94"/>
  <c r="S40" i="244"/>
  <c r="T39" i="244" s="1"/>
  <c r="T40" i="244" s="1"/>
  <c r="U39" i="244" s="1"/>
  <c r="U40" i="244" s="1"/>
  <c r="V40" i="244" s="1"/>
  <c r="W40" i="244" s="1"/>
  <c r="V39" i="244"/>
  <c r="S40" i="210"/>
  <c r="T39" i="210" s="1"/>
  <c r="T40" i="210" s="1"/>
  <c r="U39" i="210" s="1"/>
  <c r="U40" i="210" s="1"/>
  <c r="V40" i="210" s="1"/>
  <c r="W40" i="210" s="1"/>
  <c r="V39" i="210"/>
  <c r="S40" i="198"/>
  <c r="T39" i="198" s="1"/>
  <c r="T40" i="198" s="1"/>
  <c r="U39" i="198" s="1"/>
  <c r="U40" i="198" s="1"/>
  <c r="V40" i="198" s="1"/>
  <c r="W40" i="198" s="1"/>
  <c r="V39" i="198"/>
  <c r="S40" i="157"/>
  <c r="T39" i="157" s="1"/>
  <c r="T40" i="157" s="1"/>
  <c r="U39" i="157" s="1"/>
  <c r="U40" i="157" s="1"/>
  <c r="V40" i="157" s="1"/>
  <c r="W40" i="157" s="1"/>
  <c r="V39" i="157"/>
  <c r="S40" i="158"/>
  <c r="T39" i="158" s="1"/>
  <c r="T40" i="158" s="1"/>
  <c r="U39" i="158" s="1"/>
  <c r="U40" i="158" s="1"/>
  <c r="V40" i="158" s="1"/>
  <c r="W40" i="158" s="1"/>
  <c r="V39" i="158"/>
  <c r="V39" i="43"/>
  <c r="S40" i="43"/>
  <c r="T39" i="43" s="1"/>
  <c r="T40" i="43" s="1"/>
  <c r="U39" i="43" s="1"/>
  <c r="U40" i="43" s="1"/>
  <c r="V40" i="43" s="1"/>
  <c r="W40" i="43" s="1"/>
  <c r="V39" i="18"/>
  <c r="S40" i="18"/>
  <c r="T39" i="18" s="1"/>
  <c r="T40" i="18" s="1"/>
  <c r="U39" i="18" s="1"/>
  <c r="U40" i="18" s="1"/>
  <c r="V40" i="18" s="1"/>
  <c r="W40" i="18" s="1"/>
  <c r="S40" i="69"/>
  <c r="T39" i="69" s="1"/>
  <c r="T40" i="69" s="1"/>
  <c r="U39" i="69" s="1"/>
  <c r="U40" i="69" s="1"/>
  <c r="V40" i="69" s="1"/>
  <c r="W40" i="69" s="1"/>
  <c r="V39" i="69"/>
  <c r="V39" i="24"/>
  <c r="S40" i="24"/>
  <c r="T39" i="24" s="1"/>
  <c r="T40" i="24" s="1"/>
  <c r="U39" i="24" s="1"/>
  <c r="U40" i="24" s="1"/>
  <c r="V40" i="24" s="1"/>
  <c r="W40" i="24" s="1"/>
  <c r="S40" i="178"/>
  <c r="T39" i="178" s="1"/>
  <c r="T40" i="178" s="1"/>
  <c r="U39" i="178" s="1"/>
  <c r="U40" i="178" s="1"/>
  <c r="V40" i="178" s="1"/>
  <c r="W40" i="178" s="1"/>
  <c r="V39" i="178"/>
  <c r="V39" i="22"/>
  <c r="S40" i="22"/>
  <c r="T39" i="22" s="1"/>
  <c r="T40" i="22" s="1"/>
  <c r="U39" i="22" s="1"/>
  <c r="U40" i="22" s="1"/>
  <c r="V40" i="22" s="1"/>
  <c r="W40" i="22" s="1"/>
  <c r="S40" i="51"/>
  <c r="T39" i="51" s="1"/>
  <c r="T40" i="51" s="1"/>
  <c r="U39" i="51" s="1"/>
  <c r="U40" i="51" s="1"/>
  <c r="V40" i="51" s="1"/>
  <c r="W40" i="51" s="1"/>
  <c r="V39" i="51"/>
  <c r="S40" i="173"/>
  <c r="T39" i="173" s="1"/>
  <c r="T40" i="173" s="1"/>
  <c r="U39" i="173" s="1"/>
  <c r="U40" i="173" s="1"/>
  <c r="V40" i="173" s="1"/>
  <c r="W40" i="173" s="1"/>
  <c r="V39" i="173"/>
  <c r="S40" i="253"/>
  <c r="T39" i="253" s="1"/>
  <c r="T40" i="253" s="1"/>
  <c r="U39" i="253" s="1"/>
  <c r="U40" i="253" s="1"/>
  <c r="V40" i="253" s="1"/>
  <c r="W40" i="253" s="1"/>
  <c r="V39" i="253"/>
  <c r="S40" i="184"/>
  <c r="T39" i="184" s="1"/>
  <c r="T40" i="184" s="1"/>
  <c r="U39" i="184" s="1"/>
  <c r="U40" i="184" s="1"/>
  <c r="V40" i="184" s="1"/>
  <c r="W40" i="184" s="1"/>
  <c r="V39" i="184"/>
  <c r="V39" i="13"/>
  <c r="S40" i="13"/>
  <c r="T39" i="13" s="1"/>
  <c r="T40" i="13" s="1"/>
  <c r="U39" i="13" s="1"/>
  <c r="U40" i="13" s="1"/>
  <c r="V40" i="13" s="1"/>
  <c r="W40" i="13" s="1"/>
  <c r="V39" i="11"/>
  <c r="S40" i="11"/>
  <c r="T39" i="11" s="1"/>
  <c r="T40" i="11" s="1"/>
  <c r="U39" i="11" s="1"/>
  <c r="U40" i="11" s="1"/>
  <c r="V40" i="11" s="1"/>
  <c r="W40" i="11" s="1"/>
  <c r="S40" i="82"/>
  <c r="T39" i="82" s="1"/>
  <c r="T40" i="82" s="1"/>
  <c r="U39" i="82" s="1"/>
  <c r="U40" i="82" s="1"/>
  <c r="V40" i="82" s="1"/>
  <c r="W40" i="82" s="1"/>
  <c r="V39" i="82"/>
  <c r="S40" i="50"/>
  <c r="T39" i="50" s="1"/>
  <c r="T40" i="50" s="1"/>
  <c r="U39" i="50" s="1"/>
  <c r="U40" i="50" s="1"/>
  <c r="V40" i="50" s="1"/>
  <c r="W40" i="50" s="1"/>
  <c r="V39" i="50"/>
  <c r="V39" i="2"/>
  <c r="S40" i="2"/>
  <c r="T39" i="2" s="1"/>
  <c r="T40" i="2" s="1"/>
  <c r="U39" i="2" s="1"/>
  <c r="U40" i="2" s="1"/>
  <c r="V40" i="2" s="1"/>
  <c r="W40" i="2" s="1"/>
  <c r="S40" i="72"/>
  <c r="T39" i="72" s="1"/>
  <c r="T40" i="72" s="1"/>
  <c r="U39" i="72" s="1"/>
  <c r="U40" i="72" s="1"/>
  <c r="V40" i="72" s="1"/>
  <c r="W40" i="72" s="1"/>
  <c r="V39" i="72"/>
  <c r="S40" i="97"/>
  <c r="T39" i="97" s="1"/>
  <c r="T40" i="97" s="1"/>
  <c r="U39" i="97" s="1"/>
  <c r="U40" i="97" s="1"/>
  <c r="V40" i="97" s="1"/>
  <c r="W40" i="97" s="1"/>
  <c r="V39" i="97"/>
  <c r="S40" i="119"/>
  <c r="T39" i="119" s="1"/>
  <c r="T40" i="119" s="1"/>
  <c r="U39" i="119" s="1"/>
  <c r="U40" i="119" s="1"/>
  <c r="V40" i="119" s="1"/>
  <c r="W40" i="119" s="1"/>
  <c r="V39" i="119"/>
  <c r="S40" i="174"/>
  <c r="T39" i="174" s="1"/>
  <c r="T40" i="174" s="1"/>
  <c r="U39" i="174" s="1"/>
  <c r="U40" i="174" s="1"/>
  <c r="V40" i="174" s="1"/>
  <c r="W40" i="174" s="1"/>
  <c r="V39" i="174"/>
  <c r="S40" i="256"/>
  <c r="T39" i="256" s="1"/>
  <c r="T40" i="256" s="1"/>
  <c r="U39" i="256" s="1"/>
  <c r="U40" i="256" s="1"/>
  <c r="V40" i="256" s="1"/>
  <c r="W40" i="256" s="1"/>
  <c r="V39" i="256"/>
  <c r="S40" i="204"/>
  <c r="T39" i="204" s="1"/>
  <c r="T40" i="204" s="1"/>
  <c r="U39" i="204" s="1"/>
  <c r="U40" i="204" s="1"/>
  <c r="V40" i="204" s="1"/>
  <c r="W40" i="204" s="1"/>
  <c r="V39" i="204"/>
  <c r="S40" i="201"/>
  <c r="T39" i="201" s="1"/>
  <c r="T40" i="201" s="1"/>
  <c r="U39" i="201" s="1"/>
  <c r="U40" i="201" s="1"/>
  <c r="V40" i="201" s="1"/>
  <c r="W40" i="201" s="1"/>
  <c r="V39" i="201"/>
  <c r="S40" i="233"/>
  <c r="T39" i="233" s="1"/>
  <c r="T40" i="233" s="1"/>
  <c r="U39" i="233" s="1"/>
  <c r="U40" i="233" s="1"/>
  <c r="V40" i="233" s="1"/>
  <c r="W40" i="233" s="1"/>
  <c r="V39" i="233"/>
  <c r="S40" i="71"/>
  <c r="T39" i="71" s="1"/>
  <c r="T40" i="71" s="1"/>
  <c r="U39" i="71" s="1"/>
  <c r="U40" i="71" s="1"/>
  <c r="V40" i="71" s="1"/>
  <c r="W40" i="71" s="1"/>
  <c r="V39" i="71"/>
  <c r="V39" i="42"/>
  <c r="S40" i="42"/>
  <c r="T39" i="42" s="1"/>
  <c r="T40" i="42" s="1"/>
  <c r="U39" i="42" s="1"/>
  <c r="U40" i="42" s="1"/>
  <c r="V40" i="42" s="1"/>
  <c r="W40" i="42" s="1"/>
  <c r="S40" i="241"/>
  <c r="T39" i="241" s="1"/>
  <c r="T40" i="241" s="1"/>
  <c r="U39" i="241" s="1"/>
  <c r="U40" i="241" s="1"/>
  <c r="V40" i="241" s="1"/>
  <c r="W40" i="241" s="1"/>
  <c r="V39" i="241"/>
  <c r="S40" i="250"/>
  <c r="T39" i="250" s="1"/>
  <c r="T40" i="250" s="1"/>
  <c r="U39" i="250" s="1"/>
  <c r="U40" i="250" s="1"/>
  <c r="V40" i="250" s="1"/>
  <c r="W40" i="250" s="1"/>
  <c r="V39" i="250"/>
  <c r="S40" i="99"/>
  <c r="T39" i="99" s="1"/>
  <c r="T40" i="99" s="1"/>
  <c r="U39" i="99" s="1"/>
  <c r="U40" i="99" s="1"/>
  <c r="V40" i="99" s="1"/>
  <c r="W40" i="99" s="1"/>
  <c r="V39" i="99"/>
  <c r="V39" i="14"/>
  <c r="S40" i="14"/>
  <c r="T39" i="14" s="1"/>
  <c r="T40" i="14" s="1"/>
  <c r="U39" i="14" s="1"/>
  <c r="U40" i="14" s="1"/>
  <c r="V40" i="14" s="1"/>
  <c r="W40" i="14" s="1"/>
  <c r="V39" i="36"/>
  <c r="S40" i="36"/>
  <c r="T39" i="36" s="1"/>
  <c r="T40" i="36" s="1"/>
  <c r="U39" i="36" s="1"/>
  <c r="U40" i="36" s="1"/>
  <c r="V40" i="36" s="1"/>
  <c r="W40" i="36" s="1"/>
  <c r="V39" i="17"/>
  <c r="S40" i="17"/>
  <c r="T39" i="17" s="1"/>
  <c r="T40" i="17" s="1"/>
  <c r="U39" i="17" s="1"/>
  <c r="U40" i="17" s="1"/>
  <c r="V40" i="17" s="1"/>
  <c r="W40" i="17" s="1"/>
  <c r="S40" i="70"/>
  <c r="T39" i="70" s="1"/>
  <c r="T40" i="70" s="1"/>
  <c r="U39" i="70" s="1"/>
  <c r="U40" i="70" s="1"/>
  <c r="V40" i="70" s="1"/>
  <c r="W40" i="70" s="1"/>
  <c r="V39" i="70"/>
  <c r="V39" i="44"/>
  <c r="S40" i="44"/>
  <c r="T39" i="44" s="1"/>
  <c r="T40" i="44" s="1"/>
  <c r="U39" i="44" s="1"/>
  <c r="U40" i="44" s="1"/>
  <c r="V40" i="44" s="1"/>
  <c r="W40" i="44" s="1"/>
  <c r="S40" i="103"/>
  <c r="T39" i="103" s="1"/>
  <c r="T40" i="103" s="1"/>
  <c r="U39" i="103" s="1"/>
  <c r="U40" i="103" s="1"/>
  <c r="V40" i="103" s="1"/>
  <c r="W40" i="103" s="1"/>
  <c r="V39" i="103"/>
  <c r="S40" i="88"/>
  <c r="T39" i="88" s="1"/>
  <c r="T40" i="88" s="1"/>
  <c r="U39" i="88" s="1"/>
  <c r="U40" i="88" s="1"/>
  <c r="V40" i="88" s="1"/>
  <c r="W40" i="88" s="1"/>
  <c r="V39" i="88"/>
  <c r="S40" i="189"/>
  <c r="T39" i="189" s="1"/>
  <c r="T40" i="189" s="1"/>
  <c r="U39" i="189" s="1"/>
  <c r="U40" i="189" s="1"/>
  <c r="V40" i="189" s="1"/>
  <c r="W40" i="189" s="1"/>
  <c r="V39" i="189"/>
  <c r="V39" i="15"/>
  <c r="S40" i="15"/>
  <c r="T39" i="15" s="1"/>
  <c r="T40" i="15" s="1"/>
  <c r="U39" i="15" s="1"/>
  <c r="U40" i="15" s="1"/>
  <c r="V40" i="15" s="1"/>
  <c r="W40" i="15" s="1"/>
  <c r="S40" i="133"/>
  <c r="T39" i="133" s="1"/>
  <c r="T40" i="133" s="1"/>
  <c r="U39" i="133" s="1"/>
  <c r="U40" i="133" s="1"/>
  <c r="V40" i="133" s="1"/>
  <c r="W40" i="133" s="1"/>
  <c r="V39" i="133"/>
  <c r="S40" i="169"/>
  <c r="T39" i="169" s="1"/>
  <c r="T40" i="169" s="1"/>
  <c r="U39" i="169" s="1"/>
  <c r="U40" i="169" s="1"/>
  <c r="V40" i="169" s="1"/>
  <c r="W40" i="169" s="1"/>
  <c r="V39" i="169"/>
  <c r="S40" i="166"/>
  <c r="T39" i="166" s="1"/>
  <c r="T40" i="166" s="1"/>
  <c r="U39" i="166" s="1"/>
  <c r="U40" i="166" s="1"/>
  <c r="V40" i="166" s="1"/>
  <c r="W40" i="166" s="1"/>
  <c r="V39" i="166"/>
  <c r="S40" i="63"/>
  <c r="T39" i="63" s="1"/>
  <c r="T40" i="63" s="1"/>
  <c r="U39" i="63" s="1"/>
  <c r="U40" i="63" s="1"/>
  <c r="V40" i="63" s="1"/>
  <c r="W40" i="63" s="1"/>
  <c r="V39" i="63"/>
  <c r="S40" i="64"/>
  <c r="T39" i="64" s="1"/>
  <c r="T40" i="64" s="1"/>
  <c r="U39" i="64" s="1"/>
  <c r="U40" i="64" s="1"/>
  <c r="V40" i="64" s="1"/>
  <c r="W40" i="64" s="1"/>
  <c r="V39" i="64"/>
  <c r="S40" i="96"/>
  <c r="T39" i="96" s="1"/>
  <c r="T40" i="96" s="1"/>
  <c r="U39" i="96" s="1"/>
  <c r="U40" i="96" s="1"/>
  <c r="V40" i="96" s="1"/>
  <c r="W40" i="96" s="1"/>
  <c r="V39" i="96"/>
  <c r="S40" i="75"/>
  <c r="T39" i="75" s="1"/>
  <c r="T40" i="75" s="1"/>
  <c r="U39" i="75" s="1"/>
  <c r="U40" i="75" s="1"/>
  <c r="V40" i="75" s="1"/>
  <c r="W40" i="75" s="1"/>
  <c r="V39" i="75"/>
  <c r="S40" i="108"/>
  <c r="T39" i="108" s="1"/>
  <c r="T40" i="108" s="1"/>
  <c r="U39" i="108" s="1"/>
  <c r="U40" i="108" s="1"/>
  <c r="V40" i="108" s="1"/>
  <c r="W40" i="108" s="1"/>
  <c r="V39" i="108"/>
  <c r="V39" i="16"/>
  <c r="S40" i="16"/>
  <c r="T39" i="16" s="1"/>
  <c r="T40" i="16" s="1"/>
  <c r="U39" i="16" s="1"/>
  <c r="U40" i="16" s="1"/>
  <c r="V40" i="16" s="1"/>
  <c r="W40" i="16" s="1"/>
  <c r="V39" i="39"/>
  <c r="S40" i="39"/>
  <c r="T39" i="39" s="1"/>
  <c r="T40" i="39" s="1"/>
  <c r="U39" i="39" s="1"/>
  <c r="U40" i="39" s="1"/>
  <c r="V40" i="39" s="1"/>
  <c r="W40" i="39" s="1"/>
  <c r="S40" i="255"/>
  <c r="T39" i="255" s="1"/>
  <c r="T40" i="255" s="1"/>
  <c r="U39" i="255" s="1"/>
  <c r="U40" i="255" s="1"/>
  <c r="V40" i="255" s="1"/>
  <c r="W40" i="255" s="1"/>
  <c r="V39" i="255"/>
  <c r="S40" i="93"/>
  <c r="T39" i="93" s="1"/>
  <c r="T40" i="93" s="1"/>
  <c r="U39" i="93" s="1"/>
  <c r="U40" i="93" s="1"/>
  <c r="V40" i="93" s="1"/>
  <c r="W40" i="93" s="1"/>
  <c r="V39" i="93"/>
  <c r="S40" i="246"/>
  <c r="T39" i="246" s="1"/>
  <c r="T40" i="246" s="1"/>
  <c r="U39" i="246" s="1"/>
  <c r="U40" i="246" s="1"/>
  <c r="V40" i="246" s="1"/>
  <c r="W40" i="246" s="1"/>
  <c r="V39" i="246"/>
  <c r="S40" i="230"/>
  <c r="T39" i="230" s="1"/>
  <c r="T40" i="230" s="1"/>
  <c r="U39" i="230" s="1"/>
  <c r="U40" i="230" s="1"/>
  <c r="V40" i="230" s="1"/>
  <c r="W40" i="230" s="1"/>
  <c r="V39" i="230"/>
  <c r="V39" i="147" l="1"/>
  <c r="S40" i="147"/>
  <c r="T39" i="147" s="1"/>
  <c r="T40" i="147" s="1"/>
  <c r="U39" i="147" s="1"/>
  <c r="U40" i="147" s="1"/>
  <c r="V40" i="147" s="1"/>
  <c r="W40" i="147" s="1"/>
  <c r="S40" i="186"/>
  <c r="T39" i="186" s="1"/>
  <c r="T40" i="186" s="1"/>
  <c r="U39" i="186" s="1"/>
  <c r="U40" i="186" s="1"/>
  <c r="V40" i="186" s="1"/>
  <c r="W40" i="186" s="1"/>
  <c r="V39" i="186"/>
  <c r="S40" i="134"/>
  <c r="T39" i="134" s="1"/>
  <c r="T40" i="134" s="1"/>
  <c r="U39" i="134" s="1"/>
  <c r="U40" i="134" s="1"/>
  <c r="V40" i="134" s="1"/>
  <c r="W40" i="134" s="1"/>
  <c r="V39" i="134"/>
  <c r="S40" i="176"/>
  <c r="T39" i="176" s="1"/>
  <c r="T40" i="176" s="1"/>
  <c r="U39" i="176" s="1"/>
  <c r="U40" i="176" s="1"/>
  <c r="V40" i="176" s="1"/>
  <c r="W40" i="176" s="1"/>
  <c r="V39" i="176"/>
  <c r="S39" i="3"/>
  <c r="R40" i="3"/>
  <c r="S40" i="123"/>
  <c r="T39" i="123" s="1"/>
  <c r="T40" i="123" s="1"/>
  <c r="U39" i="123" s="1"/>
  <c r="U40" i="123" s="1"/>
  <c r="V40" i="123" s="1"/>
  <c r="W40" i="123" s="1"/>
  <c r="V39" i="123"/>
  <c r="S40" i="151"/>
  <c r="T39" i="151" s="1"/>
  <c r="T40" i="151" s="1"/>
  <c r="U39" i="151" s="1"/>
  <c r="U40" i="151" s="1"/>
  <c r="V40" i="151" s="1"/>
  <c r="W40" i="151" s="1"/>
  <c r="V39" i="151"/>
  <c r="S40" i="144"/>
  <c r="T39" i="144" s="1"/>
  <c r="T40" i="144" s="1"/>
  <c r="U39" i="144" s="1"/>
  <c r="U40" i="144" s="1"/>
  <c r="V40" i="144" s="1"/>
  <c r="W40" i="144" s="1"/>
  <c r="V39" i="144"/>
  <c r="S40" i="196"/>
  <c r="T39" i="196" s="1"/>
  <c r="T40" i="196" s="1"/>
  <c r="U39" i="196" s="1"/>
  <c r="U40" i="196" s="1"/>
  <c r="V40" i="196" s="1"/>
  <c r="W40" i="196" s="1"/>
  <c r="V39" i="196"/>
  <c r="R40" i="6"/>
  <c r="S39" i="6"/>
  <c r="R40" i="5"/>
  <c r="S39" i="5"/>
  <c r="S40" i="163"/>
  <c r="T39" i="163" s="1"/>
  <c r="T40" i="163" s="1"/>
  <c r="U39" i="163" s="1"/>
  <c r="U40" i="163" s="1"/>
  <c r="V40" i="163" s="1"/>
  <c r="W40" i="163" s="1"/>
  <c r="V39" i="163"/>
  <c r="S40" i="172"/>
  <c r="T39" i="172" s="1"/>
  <c r="T40" i="172" s="1"/>
  <c r="U39" i="172" s="1"/>
  <c r="U40" i="172" s="1"/>
  <c r="V40" i="172" s="1"/>
  <c r="W40" i="172" s="1"/>
  <c r="V39" i="172"/>
  <c r="S40" i="150"/>
  <c r="T39" i="150" s="1"/>
  <c r="T40" i="150" s="1"/>
  <c r="U39" i="150" s="1"/>
  <c r="U40" i="150" s="1"/>
  <c r="V40" i="150" s="1"/>
  <c r="W40" i="150" s="1"/>
  <c r="V39" i="150"/>
  <c r="R40" i="4"/>
  <c r="S39" i="4"/>
  <c r="V39" i="28"/>
  <c r="S40" i="28"/>
  <c r="T39" i="28" s="1"/>
  <c r="T40" i="28" s="1"/>
  <c r="U39" i="28" s="1"/>
  <c r="U40" i="28" s="1"/>
  <c r="V40" i="28" s="1"/>
  <c r="W40" i="28" s="1"/>
  <c r="V39" i="146"/>
  <c r="S40" i="146"/>
  <c r="T39" i="146" s="1"/>
  <c r="T40" i="146" s="1"/>
  <c r="U39" i="146" s="1"/>
  <c r="U40" i="146" s="1"/>
  <c r="V40" i="146" s="1"/>
  <c r="W40" i="146" s="1"/>
  <c r="S39" i="240"/>
  <c r="R40" i="240"/>
  <c r="S40" i="199"/>
  <c r="T39" i="199" s="1"/>
  <c r="T40" i="199" s="1"/>
  <c r="U39" i="199" s="1"/>
  <c r="U40" i="199" s="1"/>
  <c r="V40" i="199" s="1"/>
  <c r="W40" i="199" s="1"/>
  <c r="V39" i="199"/>
  <c r="S40" i="152"/>
  <c r="T39" i="152" s="1"/>
  <c r="T40" i="152" s="1"/>
  <c r="U39" i="152" s="1"/>
  <c r="U40" i="152" s="1"/>
  <c r="V40" i="152" s="1"/>
  <c r="W40" i="152" s="1"/>
  <c r="V39" i="152"/>
  <c r="V39" i="145"/>
  <c r="S40" i="145"/>
  <c r="T39" i="145" s="1"/>
  <c r="T40" i="145" s="1"/>
  <c r="U39" i="145" s="1"/>
  <c r="U40" i="145" s="1"/>
  <c r="V40" i="145" s="1"/>
  <c r="W40" i="145" s="1"/>
  <c r="S40" i="168"/>
  <c r="T39" i="168" s="1"/>
  <c r="T40" i="168" s="1"/>
  <c r="U39" i="168" s="1"/>
  <c r="U40" i="168" s="1"/>
  <c r="V40" i="168" s="1"/>
  <c r="W40" i="168" s="1"/>
  <c r="V39" i="168"/>
  <c r="S40" i="105"/>
  <c r="T39" i="105" s="1"/>
  <c r="T40" i="105" s="1"/>
  <c r="U39" i="105" s="1"/>
  <c r="U40" i="105" s="1"/>
  <c r="V40" i="105" s="1"/>
  <c r="W40" i="105" s="1"/>
  <c r="V39" i="105"/>
  <c r="V39" i="148"/>
  <c r="S40" i="148"/>
  <c r="T39" i="148" s="1"/>
  <c r="T40" i="148" s="1"/>
  <c r="U39" i="148" s="1"/>
  <c r="U40" i="148" s="1"/>
  <c r="V40" i="148" s="1"/>
  <c r="W40" i="148" s="1"/>
  <c r="V39" i="194"/>
  <c r="S40" i="194"/>
  <c r="T39" i="194" s="1"/>
  <c r="T40" i="194" s="1"/>
  <c r="U39" i="194" s="1"/>
  <c r="U40" i="194" s="1"/>
  <c r="V40" i="194" s="1"/>
  <c r="W40" i="194" s="1"/>
  <c r="S40" i="154"/>
  <c r="T39" i="154" s="1"/>
  <c r="T40" i="154" s="1"/>
  <c r="U39" i="154" s="1"/>
  <c r="U40" i="154" s="1"/>
  <c r="V40" i="154" s="1"/>
  <c r="W40" i="154" s="1"/>
  <c r="V39" i="154"/>
  <c r="V39" i="6" l="1"/>
  <c r="S40" i="6"/>
  <c r="T39" i="6" s="1"/>
  <c r="T40" i="6" s="1"/>
  <c r="U39" i="6" s="1"/>
  <c r="U40" i="6" s="1"/>
  <c r="V40" i="6" s="1"/>
  <c r="W40" i="6" s="1"/>
  <c r="S40" i="4"/>
  <c r="T39" i="4" s="1"/>
  <c r="T40" i="4" s="1"/>
  <c r="U39" i="4" s="1"/>
  <c r="U40" i="4" s="1"/>
  <c r="V40" i="4" s="1"/>
  <c r="W40" i="4" s="1"/>
  <c r="V39" i="4"/>
  <c r="V39" i="5"/>
  <c r="S40" i="5"/>
  <c r="T39" i="5" s="1"/>
  <c r="T40" i="5" s="1"/>
  <c r="U39" i="5" s="1"/>
  <c r="U40" i="5" s="1"/>
  <c r="V40" i="5" s="1"/>
  <c r="W40" i="5" s="1"/>
  <c r="S40" i="240"/>
  <c r="T39" i="240" s="1"/>
  <c r="T40" i="240" s="1"/>
  <c r="U39" i="240" s="1"/>
  <c r="U40" i="240" s="1"/>
  <c r="V40" i="240" s="1"/>
  <c r="W40" i="240" s="1"/>
  <c r="V39" i="240"/>
  <c r="S40" i="3"/>
  <c r="T39" i="3" s="1"/>
  <c r="T40" i="3" s="1"/>
  <c r="U39" i="3" s="1"/>
  <c r="U40" i="3" s="1"/>
  <c r="V40" i="3" s="1"/>
  <c r="W40" i="3" s="1"/>
  <c r="V39" i="3"/>
</calcChain>
</file>

<file path=xl/sharedStrings.xml><?xml version="1.0" encoding="utf-8"?>
<sst xmlns="http://schemas.openxmlformats.org/spreadsheetml/2006/main" count="27090" uniqueCount="324">
  <si>
    <t>Eastern Cape: Buffalo City (BUF) - Table C7 Quarterly Budgeted Cash Flows ( Energy sources        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</si>
  <si>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</si>
  <si>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</si>
  <si>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</si>
  <si>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</si>
  <si>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</si>
  <si>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</si>
  <si>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</si>
  <si>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</si>
  <si>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</si>
  <si>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</si>
  <si>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</si>
  <si>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</si>
  <si>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</si>
  <si>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</si>
  <si>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</si>
  <si>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</si>
  <si>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</si>
  <si>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</si>
  <si>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</si>
  <si>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</si>
  <si>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</si>
  <si>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</si>
  <si>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</si>
  <si>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</si>
  <si>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</si>
  <si>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</si>
  <si>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</si>
  <si>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</si>
  <si>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</si>
  <si>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</si>
  <si>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</si>
  <si>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</si>
  <si>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</si>
  <si>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</si>
  <si>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</si>
  <si>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</si>
  <si>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</si>
  <si>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</si>
  <si>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</si>
  <si>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</si>
  <si>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</si>
  <si>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</si>
  <si>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</si>
  <si>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</si>
  <si>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</si>
  <si>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</si>
  <si>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</si>
  <si>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</si>
  <si>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</si>
  <si>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</si>
  <si>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</si>
  <si>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</si>
  <si>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</si>
  <si>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</si>
  <si>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</si>
  <si>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</si>
  <si>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</si>
  <si>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</si>
  <si>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</si>
  <si>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</si>
  <si>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</si>
  <si>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</si>
  <si>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</si>
  <si>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1st Quarter ended 30 September 2023 (Figures Finalised as at 2023/10/16)</t>
  </si>
  <si>
    <t>Eastern Cape: Dr Beyers Naude (EC101) - Table C7 Quarterly Budgeted Cash Flows ( Energy sources                                     ) for 1st Quarter ended 30 September 2023 (Figures Finalised as at 2023/10/16)</t>
  </si>
  <si>
    <t>Eastern Cape: Blue Crane Route (EC102) - Table C7 Quarterly Budgeted Cash Flows ( Energy sources                                     ) for 1st Quarter ended 30 September 2023 (Figures Finalised as at 2023/10/16)</t>
  </si>
  <si>
    <t>Eastern Cape: Makana (EC104) - Table C7 Quarterly Budgeted Cash Flows ( Energy sources                                     ) for 1st Quarter ended 30 September 2023 (Figures Finalised as at 2023/10/16)</t>
  </si>
  <si>
    <t>Eastern Cape: Ndlambe (EC105) - Table C7 Quarterly Budgeted Cash Flows ( Energy sources                                     ) for 1st Quarter ended 30 September 2023 (Figures Finalised as at 2023/10/16)</t>
  </si>
  <si>
    <t>Eastern Cape: Sundays River Valley (EC106) - Table C7 Quarterly Budgeted Cash Flows ( Energy sources                                     ) for 1st Quarter ended 30 September 2023 (Figures Finalised as at 2023/10/16)</t>
  </si>
  <si>
    <t>Eastern Cape: Kouga (EC108) - Table C7 Quarterly Budgeted Cash Flows ( Energy sources                                     ) for 1st Quarter ended 30 September 2023 (Figures Finalised as at 2023/10/16)</t>
  </si>
  <si>
    <t>Eastern Cape: Kou-Kamma (EC109) - Table C7 Quarterly Budgeted Cash Flows ( Energy sources                                     ) for 1st Quarter ended 30 September 2023 (Figures Finalised as at 2023/10/16)</t>
  </si>
  <si>
    <t>Eastern Cape: Sarah Baartman (DC10) - Table C7 Quarterly Budgeted Cash Flows ( Energy sources                                     ) for 1st Quarter ended 30 September 2023 (Figures Finalised as at 2023/10/16)</t>
  </si>
  <si>
    <t>Eastern Cape: Mbhashe (EC121) - Table C7 Quarterly Budgeted Cash Flows ( Energy sources                                     ) for 1st Quarter ended 30 September 2023 (Figures Finalised as at 2023/10/16)</t>
  </si>
  <si>
    <t>Eastern Cape: Mnquma (EC122) - Table C7 Quarterly Budgeted Cash Flows ( Energy sources                                     ) for 1st Quarter ended 30 September 2023 (Figures Finalised as at 2023/10/16)</t>
  </si>
  <si>
    <t>Eastern Cape: Great Kei (EC123) - Table C7 Quarterly Budgeted Cash Flows ( Energy sources                                     ) for 1st Quarter ended 30 September 2023 (Figures Finalised as at 2023/10/16)</t>
  </si>
  <si>
    <t>Eastern Cape: Amahlathi (EC124) - Table C7 Quarterly Budgeted Cash Flows ( Energy sources                                     ) for 1st Quarter ended 30 September 2023 (Figures Finalised as at 2023/10/16)</t>
  </si>
  <si>
    <t>Eastern Cape: Ngqushwa (EC126) - Table C7 Quarterly Budgeted Cash Flows ( Energy sources                                     ) for 1st Quarter ended 30 September 2023 (Figures Finalised as at 2023/10/16)</t>
  </si>
  <si>
    <t>Eastern Cape: Raymond Mhlaba (EC129) - Table C7 Quarterly Budgeted Cash Flows ( Energy sources                                     ) for 1st Quarter ended 30 September 2023 (Figures Finalised as at 2023/10/16)</t>
  </si>
  <si>
    <t>Eastern Cape: Amathole (DC12) - Table C7 Quarterly Budgeted Cash Flows ( Energy sources                                     ) for 1st Quarter ended 30 September 2023 (Figures Finalised as at 2023/10/16)</t>
  </si>
  <si>
    <t>Eastern Cape: Inxuba Yethemba (EC131) - Table C7 Quarterly Budgeted Cash Flows ( Energy sources                                     ) for 1st Quarter ended 30 September 2023 (Figures Finalised as at 2023/10/16)</t>
  </si>
  <si>
    <t>Eastern Cape: Intsika Yethu (EC135) - Table C7 Quarterly Budgeted Cash Flows ( Energy sources                                     ) for 1st Quarter ended 30 September 2023 (Figures Finalised as at 2023/10/16)</t>
  </si>
  <si>
    <t>Eastern Cape: Emalahleni (EC) (EC136) - Table C7 Quarterly Budgeted Cash Flows ( Energy sources                                     ) for 1st Quarter ended 30 September 2023 (Figures Finalised as at 2023/10/16)</t>
  </si>
  <si>
    <t>Eastern Cape: Dr. A.B. Xuma (EC137) - Table C7 Quarterly Budgeted Cash Flows ( Energy sources                                     ) for 1st Quarter ended 30 September 2023 (Figures Finalised as at 2023/10/16)</t>
  </si>
  <si>
    <t>Eastern Cape: Sakhisizwe (EC138) - Table C7 Quarterly Budgeted Cash Flows ( Energy sources                                     ) for 1st Quarter ended 30 September 2023 (Figures Finalised as at 2023/10/16)</t>
  </si>
  <si>
    <t>Eastern Cape: Enoch Mgijima (EC139) - Table C7 Quarterly Budgeted Cash Flows ( Energy sources                                     ) for 1st Quarter ended 30 September 2023 (Figures Finalised as at 2023/10/16)</t>
  </si>
  <si>
    <t>Eastern Cape: Chris Hani (DC13) - Table C7 Quarterly Budgeted Cash Flows ( Energy sources                                     ) for 1st Quarter ended 30 September 2023 (Figures Finalised as at 2023/10/16)</t>
  </si>
  <si>
    <t>Eastern Cape: Elundini (EC141) - Table C7 Quarterly Budgeted Cash Flows ( Energy sources                                     ) for 1st Quarter ended 30 September 2023 (Figures Finalised as at 2023/10/16)</t>
  </si>
  <si>
    <t>Eastern Cape: Senqu (EC142) - Table C7 Quarterly Budgeted Cash Flows ( Energy sources                                     ) for 1st Quarter ended 30 September 2023 (Figures Finalised as at 2023/10/16)</t>
  </si>
  <si>
    <t>Eastern Cape: Walter Sisulu (EC145) - Table C7 Quarterly Budgeted Cash Flows ( Energy sources                                     ) for 1st Quarter ended 30 September 2023 (Figures Finalised as at 2023/10/16)</t>
  </si>
  <si>
    <t>Eastern Cape: Joe Gqabi (DC14) - Table C7 Quarterly Budgeted Cash Flows ( Energy sources                                     ) for 1st Quarter ended 30 September 2023 (Figures Finalised as at 2023/10/16)</t>
  </si>
  <si>
    <t>Eastern Cape: Ngquza Hills (EC153) - Table C7 Quarterly Budgeted Cash Flows ( Energy sources                                     ) for 1st Quarter ended 30 September 2023 (Figures Finalised as at 2023/10/16)</t>
  </si>
  <si>
    <t>Eastern Cape: Port St Johns (EC154) - Table C7 Quarterly Budgeted Cash Flows ( Energy sources                                     ) for 1st Quarter ended 30 September 2023 (Figures Finalised as at 2023/10/16)</t>
  </si>
  <si>
    <t>Eastern Cape: Nyandeni (EC155) - Table C7 Quarterly Budgeted Cash Flows ( Energy sources                                     ) for 1st Quarter ended 30 September 2023 (Figures Finalised as at 2023/10/16)</t>
  </si>
  <si>
    <t>Eastern Cape: Mhlontlo (EC156) - Table C7 Quarterly Budgeted Cash Flows ( Energy sources                                     ) for 1st Quarter ended 30 September 2023 (Figures Finalised as at 2023/10/16)</t>
  </si>
  <si>
    <t>Eastern Cape: King Sabata Dalindyebo (EC157) - Table C7 Quarterly Budgeted Cash Flows ( Energy sources                                     ) for 1st Quarter ended 30 September 2023 (Figures Finalised as at 2023/10/16)</t>
  </si>
  <si>
    <t>Eastern Cape: O R Tambo (DC15) - Table C7 Quarterly Budgeted Cash Flows ( Energy sources                                     ) for 1st Quarter ended 30 September 2023 (Figures Finalised as at 2023/10/16)</t>
  </si>
  <si>
    <t>Eastern Cape: Matatiele (EC441) - Table C7 Quarterly Budgeted Cash Flows ( Energy sources                                     ) for 1st Quarter ended 30 September 2023 (Figures Finalised as at 2023/10/16)</t>
  </si>
  <si>
    <t>Eastern Cape: Umzimvubu (EC442) - Table C7 Quarterly Budgeted Cash Flows ( Energy sources                                     ) for 1st Quarter ended 30 September 2023 (Figures Finalised as at 2023/10/16)</t>
  </si>
  <si>
    <t>Eastern Cape: Winnie Madikizela-Mandela (EC443) - Table C7 Quarterly Budgeted Cash Flows ( Energy sources                                     ) for 1st Quarter ended 30 September 2023 (Figures Finalised as at 2023/10/16)</t>
  </si>
  <si>
    <t>Eastern Cape: Ntabankulu (EC444) - Table C7 Quarterly Budgeted Cash Flows ( Energy sources                                     ) for 1st Quarter ended 30 September 2023 (Figures Finalised as at 2023/10/16)</t>
  </si>
  <si>
    <t>Eastern Cape: Alfred Nzo (DC44) - Table C7 Quarterly Budgeted Cash Flows ( Energy sources                                     ) for 1st Quarter ended 30 September 2023 (Figures Finalised as at 2023/10/16)</t>
  </si>
  <si>
    <t>Free State: Mangaung (MAN) - Table C7 Quarterly Budgeted Cash Flows ( Energy sources                                     ) for 1st Quarter ended 30 September 2023 (Figures Finalised as at 2023/10/16)</t>
  </si>
  <si>
    <t>Free State: Letsemeng (FS161) - Table C7 Quarterly Budgeted Cash Flows ( Energy sources                                     ) for 1st Quarter ended 30 September 2023 (Figures Finalised as at 2023/10/16)</t>
  </si>
  <si>
    <t>Free State: Kopanong (FS162) - Table C7 Quarterly Budgeted Cash Flows ( Energy sources                                     ) for 1st Quarter ended 30 September 2023 (Figures Finalised as at 2023/10/16)</t>
  </si>
  <si>
    <t>Free State: Mohokare (FS163) - Table C7 Quarterly Budgeted Cash Flows ( Energy sources                                     ) for 1st Quarter ended 30 September 2023 (Figures Finalised as at 2023/10/16)</t>
  </si>
  <si>
    <t>Free State: Xhariep (DC16) - Table C7 Quarterly Budgeted Cash Flows ( Energy sources                                     ) for 1st Quarter ended 30 September 2023 (Figures Finalised as at 2023/10/16)</t>
  </si>
  <si>
    <t>Free State: Masilonyana (FS181) - Table C7 Quarterly Budgeted Cash Flows ( Energy sources                                     ) for 1st Quarter ended 30 September 2023 (Figures Finalised as at 2023/10/16)</t>
  </si>
  <si>
    <t>Free State: Tokologo (FS182) - Table C7 Quarterly Budgeted Cash Flows ( Energy sources                                     ) for 1st Quarter ended 30 September 2023 (Figures Finalised as at 2023/10/16)</t>
  </si>
  <si>
    <t>Free State: Tswelopele (FS183) - Table C7 Quarterly Budgeted Cash Flows ( Energy sources                                     ) for 1st Quarter ended 30 September 2023 (Figures Finalised as at 2023/10/16)</t>
  </si>
  <si>
    <t>Free State: Matjhabeng (FS184) - Table C7 Quarterly Budgeted Cash Flows ( Energy sources                                     ) for 1st Quarter ended 30 September 2023 (Figures Finalised as at 2023/10/16)</t>
  </si>
  <si>
    <t>Free State: Nala (FS185) - Table C7 Quarterly Budgeted Cash Flows ( Energy sources                                     ) for 1st Quarter ended 30 September 2023 (Figures Finalised as at 2023/10/16)</t>
  </si>
  <si>
    <t>Free State: Lejweleputswa (DC18) - Table C7 Quarterly Budgeted Cash Flows ( Energy sources                                     ) for 1st Quarter ended 30 September 2023 (Figures Finalised as at 2023/10/16)</t>
  </si>
  <si>
    <t>Free State: Setsoto (FS191) - Table C7 Quarterly Budgeted Cash Flows ( Energy sources                                     ) for 1st Quarter ended 30 September 2023 (Figures Finalised as at 2023/10/16)</t>
  </si>
  <si>
    <t>Free State: Dihlabeng (FS192) - Table C7 Quarterly Budgeted Cash Flows ( Energy sources                                     ) for 1st Quarter ended 30 September 2023 (Figures Finalised as at 2023/10/16)</t>
  </si>
  <si>
    <t>Free State: Nketoana (FS193) - Table C7 Quarterly Budgeted Cash Flows ( Energy sources                                     ) for 1st Quarter ended 30 September 2023 (Figures Finalised as at 2023/10/16)</t>
  </si>
  <si>
    <t>Free State: Maluti-a-Phofung (FS194) - Table C7 Quarterly Budgeted Cash Flows ( Energy sources                                     ) for 1st Quarter ended 30 September 2023 (Figures Finalised as at 2023/10/16)</t>
  </si>
  <si>
    <t>Free State: Phumelela (FS195) - Table C7 Quarterly Budgeted Cash Flows ( Energy sources                                     ) for 1st Quarter ended 30 September 2023 (Figures Finalised as at 2023/10/16)</t>
  </si>
  <si>
    <t>Free State: Mantsopa (FS196) - Table C7 Quarterly Budgeted Cash Flows ( Energy sources                                     ) for 1st Quarter ended 30 September 2023 (Figures Finalised as at 2023/10/16)</t>
  </si>
  <si>
    <t>Free State: Thabo Mofutsanyana (DC19) - Table C7 Quarterly Budgeted Cash Flows ( Energy sources                                     ) for 1st Quarter ended 30 September 2023 (Figures Finalised as at 2023/10/16)</t>
  </si>
  <si>
    <t>Free State: Moqhaka (FS201) - Table C7 Quarterly Budgeted Cash Flows ( Energy sources                                     ) for 1st Quarter ended 30 September 2023 (Figures Finalised as at 2023/10/16)</t>
  </si>
  <si>
    <t>Free State: Ngwathe (FS203) - Table C7 Quarterly Budgeted Cash Flows ( Energy sources                                     ) for 1st Quarter ended 30 September 2023 (Figures Finalised as at 2023/10/16)</t>
  </si>
  <si>
    <t>Free State: Metsimaholo (FS204) - Table C7 Quarterly Budgeted Cash Flows ( Energy sources                                     ) for 1st Quarter ended 30 September 2023 (Figures Finalised as at 2023/10/16)</t>
  </si>
  <si>
    <t>Free State: Mafube (FS205) - Table C7 Quarterly Budgeted Cash Flows ( Energy sources                                     ) for 1st Quarter ended 30 September 2023 (Figures Finalised as at 2023/10/16)</t>
  </si>
  <si>
    <t>Free State: Fezile Dabi (DC20) - Table C7 Quarterly Budgeted Cash Flows ( Energy sources                                     ) for 1st Quarter ended 30 September 2023 (Figures Finalised as at 2023/10/16)</t>
  </si>
  <si>
    <t>Gauteng: City of Ekurhuleni (EKU) - Table C7 Quarterly Budgeted Cash Flows ( Energy sources                                     ) for 1st Quarter ended 30 September 2023 (Figures Finalised as at 2023/10/16)</t>
  </si>
  <si>
    <t>Gauteng: City of Johannesburg (JHB) - Table C7 Quarterly Budgeted Cash Flows ( Energy sources                                     ) for 1st Quarter ended 30 September 2023 (Figures Finalised as at 2023/10/16)</t>
  </si>
  <si>
    <t>Gauteng: City of Tshwane (TSH) - Table C7 Quarterly Budgeted Cash Flows ( Energy sources                                     ) for 1st Quarter ended 30 September 2023 (Figures Finalised as at 2023/10/16)</t>
  </si>
  <si>
    <t>Gauteng: Emfuleni (GT421) - Table C7 Quarterly Budgeted Cash Flows ( Energy sources                                     ) for 1st Quarter ended 30 September 2023 (Figures Finalised as at 2023/10/16)</t>
  </si>
  <si>
    <t>Gauteng: Midvaal (GT422) - Table C7 Quarterly Budgeted Cash Flows ( Energy sources                                     ) for 1st Quarter ended 30 September 2023 (Figures Finalised as at 2023/10/16)</t>
  </si>
  <si>
    <t>Gauteng: Lesedi (GT423) - Table C7 Quarterly Budgeted Cash Flows ( Energy sources                                     ) for 1st Quarter ended 30 September 2023 (Figures Finalised as at 2023/10/16)</t>
  </si>
  <si>
    <t>Gauteng: Sedibeng (DC42) - Table C7 Quarterly Budgeted Cash Flows ( Energy sources                                     ) for 1st Quarter ended 30 September 2023 (Figures Finalised as at 2023/10/16)</t>
  </si>
  <si>
    <t>Gauteng: Mogale City (GT481) - Table C7 Quarterly Budgeted Cash Flows ( Energy sources                                     ) for 1st Quarter ended 30 September 2023 (Figures Finalised as at 2023/10/16)</t>
  </si>
  <si>
    <t>Gauteng: Merafong City (GT484) - Table C7 Quarterly Budgeted Cash Flows ( Energy sources                                     ) for 1st Quarter ended 30 September 2023 (Figures Finalised as at 2023/10/16)</t>
  </si>
  <si>
    <t>Gauteng: Rand West City (GT485) - Table C7 Quarterly Budgeted Cash Flows ( Energy sources                                     ) for 1st Quarter ended 30 September 2023 (Figures Finalised as at 2023/10/16)</t>
  </si>
  <si>
    <t>Gauteng: West Rand (DC48) - Table C7 Quarterly Budgeted Cash Flows ( Energy sources                                     ) for 1st Quarter ended 30 September 2023 (Figures Finalised as at 2023/10/16)</t>
  </si>
  <si>
    <t>Kwazulu-Natal: eThekwini (ETH) - Table C7 Quarterly Budgeted Cash Flows ( Energy sources                                     ) for 1st Quarter ended 30 September 2023 (Figures Finalised as at 2023/10/16)</t>
  </si>
  <si>
    <t>Kwazulu-Natal: Umdoni (KZN212) - Table C7 Quarterly Budgeted Cash Flows ( Energy sources                                     ) for 1st Quarter ended 30 September 2023 (Figures Finalised as at 2023/10/16)</t>
  </si>
  <si>
    <t>Kwazulu-Natal: Umzumbe (KZN213) - Table C7 Quarterly Budgeted Cash Flows ( Energy sources                                     ) for 1st Quarter ended 30 September 2023 (Figures Finalised as at 2023/10/16)</t>
  </si>
  <si>
    <t>Kwazulu-Natal: uMuziwabantu (KZN214) - Table C7 Quarterly Budgeted Cash Flows ( Energy sources                                     ) for 1st Quarter ended 30 September 2023 (Figures Finalised as at 2023/10/16)</t>
  </si>
  <si>
    <t>Kwazulu-Natal: Ray Nkonyeni (KZN216) - Table C7 Quarterly Budgeted Cash Flows ( Energy sources                                     ) for 1st Quarter ended 30 September 2023 (Figures Finalised as at 2023/10/16)</t>
  </si>
  <si>
    <t>Kwazulu-Natal: Ugu (DC21) - Table C7 Quarterly Budgeted Cash Flows ( Energy sources                                     ) for 1st Quarter ended 30 September 2023 (Figures Finalised as at 2023/10/16)</t>
  </si>
  <si>
    <t>Kwazulu-Natal: uMshwathi (KZN221) - Table C7 Quarterly Budgeted Cash Flows ( Energy sources                                     ) for 1st Quarter ended 30 September 2023 (Figures Finalised as at 2023/10/16)</t>
  </si>
  <si>
    <t>Kwazulu-Natal: uMngeni (KZN222) - Table C7 Quarterly Budgeted Cash Flows ( Energy sources                                     ) for 1st Quarter ended 30 September 2023 (Figures Finalised as at 2023/10/16)</t>
  </si>
  <si>
    <t>Kwazulu-Natal: Mpofana (KZN223) - Table C7 Quarterly Budgeted Cash Flows ( Energy sources                                     ) for 1st Quarter ended 30 September 2023 (Figures Finalised as at 2023/10/16)</t>
  </si>
  <si>
    <t>Kwazulu-Natal: Impendle (KZN224) - Table C7 Quarterly Budgeted Cash Flows ( Energy sources                                     ) for 1st Quarter ended 30 September 2023 (Figures Finalised as at 2023/10/16)</t>
  </si>
  <si>
    <t>Kwazulu-Natal: Msunduzi (KZN225) - Table C7 Quarterly Budgeted Cash Flows ( Energy sources                                     ) for 1st Quarter ended 30 September 2023 (Figures Finalised as at 2023/10/16)</t>
  </si>
  <si>
    <t>Kwazulu-Natal: Mkhambathini (KZN226) - Table C7 Quarterly Budgeted Cash Flows ( Energy sources                                     ) for 1st Quarter ended 30 September 2023 (Figures Finalised as at 2023/10/16)</t>
  </si>
  <si>
    <t>Kwazulu-Natal: Richmond (KZN227) - Table C7 Quarterly Budgeted Cash Flows ( Energy sources                                     ) for 1st Quarter ended 30 September 2023 (Figures Finalised as at 2023/10/16)</t>
  </si>
  <si>
    <t>Kwazulu-Natal: uMgungundlovu (DC22) - Table C7 Quarterly Budgeted Cash Flows ( Energy sources                                     ) for 1st Quarter ended 30 September 2023 (Figures Finalised as at 2023/10/16)</t>
  </si>
  <si>
    <t>Kwazulu-Natal: Okhahlamba (KZN235) - Table C7 Quarterly Budgeted Cash Flows ( Energy sources                                     ) for 1st Quarter ended 30 September 2023 (Figures Finalised as at 2023/10/16)</t>
  </si>
  <si>
    <t>Kwazulu-Natal: Inkosi Langalibalele (KZN237) - Table C7 Quarterly Budgeted Cash Flows ( Energy sources                                     ) for 1st Quarter ended 30 September 2023 (Figures Finalised as at 2023/10/16)</t>
  </si>
  <si>
    <t>Kwazulu-Natal: Alfred Duma (KZN238) - Table C7 Quarterly Budgeted Cash Flows ( Energy sources                                     ) for 1st Quarter ended 30 September 2023 (Figures Finalised as at 2023/10/16)</t>
  </si>
  <si>
    <t>Kwazulu-Natal: Uthukela (DC23) - Table C7 Quarterly Budgeted Cash Flows ( Energy sources                                     ) for 1st Quarter ended 30 September 2023 (Figures Finalised as at 2023/10/16)</t>
  </si>
  <si>
    <t>Kwazulu-Natal: Endumeni (KZN241) - Table C7 Quarterly Budgeted Cash Flows ( Energy sources                                     ) for 1st Quarter ended 30 September 2023 (Figures Finalised as at 2023/10/16)</t>
  </si>
  <si>
    <t>Kwazulu-Natal: Nquthu (KZN242) - Table C7 Quarterly Budgeted Cash Flows ( Energy sources                                     ) for 1st Quarter ended 30 September 2023 (Figures Finalised as at 2023/10/16)</t>
  </si>
  <si>
    <t>Kwazulu-Natal: Msinga (KZN244) - Table C7 Quarterly Budgeted Cash Flows ( Energy sources                                     ) for 1st Quarter ended 30 September 2023 (Figures Finalised as at 2023/10/16)</t>
  </si>
  <si>
    <t>Kwazulu-Natal: Umvoti (KZN245) - Table C7 Quarterly Budgeted Cash Flows ( Energy sources                                     ) for 1st Quarter ended 30 September 2023 (Figures Finalised as at 2023/10/16)</t>
  </si>
  <si>
    <t>Kwazulu-Natal: Umzinyathi (DC24) - Table C7 Quarterly Budgeted Cash Flows ( Energy sources                                     ) for 1st Quarter ended 30 September 2023 (Figures Finalised as at 2023/10/16)</t>
  </si>
  <si>
    <t>Kwazulu-Natal: Newcastle (KZN252) - Table C7 Quarterly Budgeted Cash Flows ( Energy sources                                     ) for 1st Quarter ended 30 September 2023 (Figures Finalised as at 2023/10/16)</t>
  </si>
  <si>
    <t>Kwazulu-Natal: Emadlangeni (KZN253) - Table C7 Quarterly Budgeted Cash Flows ( Energy sources                                     ) for 1st Quarter ended 30 September 2023 (Figures Finalised as at 2023/10/16)</t>
  </si>
  <si>
    <t>Kwazulu-Natal: Dannhauser (KZN254) - Table C7 Quarterly Budgeted Cash Flows ( Energy sources                                     ) for 1st Quarter ended 30 September 2023 (Figures Finalised as at 2023/10/16)</t>
  </si>
  <si>
    <t>Kwazulu-Natal: Amajuba (DC25) - Table C7 Quarterly Budgeted Cash Flows ( Energy sources                                     ) for 1st Quarter ended 30 September 2023 (Figures Finalised as at 2023/10/16)</t>
  </si>
  <si>
    <t>Kwazulu-Natal: eDumbe (KZN261) - Table C7 Quarterly Budgeted Cash Flows ( Energy sources                                     ) for 1st Quarter ended 30 September 2023 (Figures Finalised as at 2023/10/16)</t>
  </si>
  <si>
    <t>Kwazulu-Natal: uPhongolo (KZN262) - Table C7 Quarterly Budgeted Cash Flows ( Energy sources                                     ) for 1st Quarter ended 30 September 2023 (Figures Finalised as at 2023/10/16)</t>
  </si>
  <si>
    <t>Kwazulu-Natal: Abaqulusi (KZN263) - Table C7 Quarterly Budgeted Cash Flows ( Energy sources                                     ) for 1st Quarter ended 30 September 2023 (Figures Finalised as at 2023/10/16)</t>
  </si>
  <si>
    <t>Kwazulu-Natal: Nongoma (KZN265) - Table C7 Quarterly Budgeted Cash Flows ( Energy sources                                     ) for 1st Quarter ended 30 September 2023 (Figures Finalised as at 2023/10/16)</t>
  </si>
  <si>
    <t>Kwazulu-Natal: Ulundi (KZN266) - Table C7 Quarterly Budgeted Cash Flows ( Energy sources                                     ) for 1st Quarter ended 30 September 2023 (Figures Finalised as at 2023/10/16)</t>
  </si>
  <si>
    <t>Kwazulu-Natal: Zululand (DC26) - Table C7 Quarterly Budgeted Cash Flows ( Energy sources                                     ) for 1st Quarter ended 30 September 2023 (Figures Finalised as at 2023/10/16)</t>
  </si>
  <si>
    <t>Kwazulu-Natal: Umhlabuyalingana (KZN271) - Table C7 Quarterly Budgeted Cash Flows ( Energy sources                                     ) for 1st Quarter ended 30 September 2023 (Figures Finalised as at 2023/10/16)</t>
  </si>
  <si>
    <t>Kwazulu-Natal: Jozini (KZN272) - Table C7 Quarterly Budgeted Cash Flows ( Energy sources                                     ) for 1st Quarter ended 30 September 2023 (Figures Finalised as at 2023/10/16)</t>
  </si>
  <si>
    <t>Kwazulu-Natal: Mtubatuba (KZN275) - Table C7 Quarterly Budgeted Cash Flows ( Energy sources                                     ) for 1st Quarter ended 30 September 2023 (Figures Finalised as at 2023/10/16)</t>
  </si>
  <si>
    <t>Kwazulu-Natal: Hlabisa Big Five (KZN276) - Table C7 Quarterly Budgeted Cash Flows ( Energy sources                                     ) for 1st Quarter ended 30 September 2023 (Figures Finalised as at 2023/10/16)</t>
  </si>
  <si>
    <t>Kwazulu-Natal: Umkhanyakude (DC27) - Table C7 Quarterly Budgeted Cash Flows ( Energy sources                                     ) for 1st Quarter ended 30 September 2023 (Figures Finalised as at 2023/10/16)</t>
  </si>
  <si>
    <t>Kwazulu-Natal: Mfolozi (KZN281) - Table C7 Quarterly Budgeted Cash Flows ( Energy sources                                     ) for 1st Quarter ended 30 September 2023 (Figures Finalised as at 2023/10/16)</t>
  </si>
  <si>
    <t>Kwazulu-Natal: uMhlathuze (KZN282) - Table C7 Quarterly Budgeted Cash Flows ( Energy sources                                     ) for 1st Quarter ended 30 September 2023 (Figures Finalised as at 2023/10/16)</t>
  </si>
  <si>
    <t>Kwazulu-Natal: uMlalazi (KZN284) - Table C7 Quarterly Budgeted Cash Flows ( Energy sources                                     ) for 1st Quarter ended 30 September 2023 (Figures Finalised as at 2023/10/16)</t>
  </si>
  <si>
    <t>Kwazulu-Natal: Mthonjaneni (KZN285) - Table C7 Quarterly Budgeted Cash Flows ( Energy sources                                     ) for 1st Quarter ended 30 September 2023 (Figures Finalised as at 2023/10/16)</t>
  </si>
  <si>
    <t>Kwazulu-Natal: Nkandla (KZN286) - Table C7 Quarterly Budgeted Cash Flows ( Energy sources                                     ) for 1st Quarter ended 30 September 2023 (Figures Finalised as at 2023/10/16)</t>
  </si>
  <si>
    <t>Kwazulu-Natal: King Cetshwayo (DC28) - Table C7 Quarterly Budgeted Cash Flows ( Energy sources                                     ) for 1st Quarter ended 30 September 2023 (Figures Finalised as at 2023/10/16)</t>
  </si>
  <si>
    <t>Kwazulu-Natal: Mandeni (KZN291) - Table C7 Quarterly Budgeted Cash Flows ( Energy sources                                     ) for 1st Quarter ended 30 September 2023 (Figures Finalised as at 2023/10/16)</t>
  </si>
  <si>
    <t>Kwazulu-Natal: KwaDukuza (KZN292) - Table C7 Quarterly Budgeted Cash Flows ( Energy sources                                     ) for 1st Quarter ended 30 September 2023 (Figures Finalised as at 2023/10/16)</t>
  </si>
  <si>
    <t>Kwazulu-Natal: Ndwedwe (KZN293) - Table C7 Quarterly Budgeted Cash Flows ( Energy sources                                     ) for 1st Quarter ended 30 September 2023 (Figures Finalised as at 2023/10/16)</t>
  </si>
  <si>
    <t>Kwazulu-Natal: Maphumulo (KZN294) - Table C7 Quarterly Budgeted Cash Flows ( Energy sources                                     ) for 1st Quarter ended 30 September 2023 (Figures Finalised as at 2023/10/16)</t>
  </si>
  <si>
    <t>Kwazulu-Natal: iLembe (DC29) - Table C7 Quarterly Budgeted Cash Flows ( Energy sources                                     ) for 1st Quarter ended 30 September 2023 (Figures Finalised as at 2023/10/16)</t>
  </si>
  <si>
    <t>Kwazulu-Natal: Greater Kokstad (KZN433) - Table C7 Quarterly Budgeted Cash Flows ( Energy sources                                     ) for 1st Quarter ended 30 September 2023 (Figures Finalised as at 2023/10/16)</t>
  </si>
  <si>
    <t>Kwazulu-Natal: Ubuhlebezwe (KZN434) - Table C7 Quarterly Budgeted Cash Flows ( Energy sources                                     ) for 1st Quarter ended 30 September 2023 (Figures Finalised as at 2023/10/16)</t>
  </si>
  <si>
    <t>Kwazulu-Natal: Umzimkhulu (KZN435) - Table C7 Quarterly Budgeted Cash Flows ( Energy sources                                     ) for 1st Quarter ended 30 September 2023 (Figures Finalised as at 2023/10/16)</t>
  </si>
  <si>
    <t>Kwazulu-Natal: Dr Nkosazana Dlamini Zuma (KZN436) - Table C7 Quarterly Budgeted Cash Flows ( Energy sources                                     ) for 1st Quarter ended 30 September 2023 (Figures Finalised as at 2023/10/16)</t>
  </si>
  <si>
    <t>Kwazulu-Natal: Harry Gwala (DC43) - Table C7 Quarterly Budgeted Cash Flows ( Energy sources                                     ) for 1st Quarter ended 30 September 2023 (Figures Finalised as at 2023/10/16)</t>
  </si>
  <si>
    <t>Limpopo: Greater Giyani (LIM331) - Table C7 Quarterly Budgeted Cash Flows ( Energy sources                                     ) for 1st Quarter ended 30 September 2023 (Figures Finalised as at 2023/10/16)</t>
  </si>
  <si>
    <t>Limpopo: Greater Letaba (LIM332) - Table C7 Quarterly Budgeted Cash Flows ( Energy sources                                     ) for 1st Quarter ended 30 September 2023 (Figures Finalised as at 2023/10/16)</t>
  </si>
  <si>
    <t>Limpopo: Greater Tzaneen (LIM333) - Table C7 Quarterly Budgeted Cash Flows ( Energy sources                                     ) for 1st Quarter ended 30 September 2023 (Figures Finalised as at 2023/10/16)</t>
  </si>
  <si>
    <t>Limpopo: Ba-Phalaborwa (LIM334) - Table C7 Quarterly Budgeted Cash Flows ( Energy sources                                     ) for 1st Quarter ended 30 September 2023 (Figures Finalised as at 2023/10/16)</t>
  </si>
  <si>
    <t>Limpopo: Maruleng (LIM335) - Table C7 Quarterly Budgeted Cash Flows ( Energy sources                                     ) for 1st Quarter ended 30 September 2023 (Figures Finalised as at 2023/10/16)</t>
  </si>
  <si>
    <t>Limpopo: Mopani (DC33) - Table C7 Quarterly Budgeted Cash Flows ( Energy sources                                     ) for 1st Quarter ended 30 September 2023 (Figures Finalised as at 2023/10/16)</t>
  </si>
  <si>
    <t>Limpopo: Musina (LIM341) - Table C7 Quarterly Budgeted Cash Flows ( Energy sources                                     ) for 1st Quarter ended 30 September 2023 (Figures Finalised as at 2023/10/16)</t>
  </si>
  <si>
    <t>Limpopo: Thulamela (LIM343) - Table C7 Quarterly Budgeted Cash Flows ( Energy sources                                     ) for 1st Quarter ended 30 September 2023 (Figures Finalised as at 2023/10/16)</t>
  </si>
  <si>
    <t>Limpopo: Makhado (LIM344) - Table C7 Quarterly Budgeted Cash Flows ( Energy sources                                     ) for 1st Quarter ended 30 September 2023 (Figures Finalised as at 2023/10/16)</t>
  </si>
  <si>
    <t>Limpopo: Collins Chabane (LIM345) - Table C7 Quarterly Budgeted Cash Flows ( Energy sources                                     ) for 1st Quarter ended 30 September 2023 (Figures Finalised as at 2023/10/16)</t>
  </si>
  <si>
    <t>Limpopo: Vhembe (DC34) - Table C7 Quarterly Budgeted Cash Flows ( Energy sources                                     ) for 1st Quarter ended 30 September 2023 (Figures Finalised as at 2023/10/16)</t>
  </si>
  <si>
    <t>Limpopo: Blouberg (LIM351) - Table C7 Quarterly Budgeted Cash Flows ( Energy sources                                     ) for 1st Quarter ended 30 September 2023 (Figures Finalised as at 2023/10/16)</t>
  </si>
  <si>
    <t>Limpopo: Molemole (LIM353) - Table C7 Quarterly Budgeted Cash Flows ( Energy sources                                     ) for 1st Quarter ended 30 September 2023 (Figures Finalised as at 2023/10/16)</t>
  </si>
  <si>
    <t>Limpopo: Polokwane (LIM354) - Table C7 Quarterly Budgeted Cash Flows ( Energy sources                                     ) for 1st Quarter ended 30 September 2023 (Figures Finalised as at 2023/10/16)</t>
  </si>
  <si>
    <t>Limpopo: Lepelle-Nkumpi (LIM355) - Table C7 Quarterly Budgeted Cash Flows ( Energy sources                                     ) for 1st Quarter ended 30 September 2023 (Figures Finalised as at 2023/10/16)</t>
  </si>
  <si>
    <t>Limpopo: Capricorn (DC35) - Table C7 Quarterly Budgeted Cash Flows ( Energy sources                                     ) for 1st Quarter ended 30 September 2023 (Figures Finalised as at 2023/10/16)</t>
  </si>
  <si>
    <t>Limpopo: Thabazimbi (LIM361) - Table C7 Quarterly Budgeted Cash Flows ( Energy sources                                     ) for 1st Quarter ended 30 September 2023 (Figures Finalised as at 2023/10/16)</t>
  </si>
  <si>
    <t>Limpopo: Lephalale (LIM362) - Table C7 Quarterly Budgeted Cash Flows ( Energy sources                                     ) for 1st Quarter ended 30 September 2023 (Figures Finalised as at 2023/10/16)</t>
  </si>
  <si>
    <t>Limpopo: Bela Bela (LIM366) - Table C7 Quarterly Budgeted Cash Flows ( Energy sources                                     ) for 1st Quarter ended 30 September 2023 (Figures Finalised as at 2023/10/16)</t>
  </si>
  <si>
    <t>Limpopo: Mogalakwena (LIM367) - Table C7 Quarterly Budgeted Cash Flows ( Energy sources                                     ) for 1st Quarter ended 30 September 2023 (Figures Finalised as at 2023/10/16)</t>
  </si>
  <si>
    <t>Limpopo: Modimolle-Mookgopong (LIM368) - Table C7 Quarterly Budgeted Cash Flows ( Energy sources                                     ) for 1st Quarter ended 30 September 2023 (Figures Finalised as at 2023/10/16)</t>
  </si>
  <si>
    <t>Limpopo: Waterberg (DC36) - Table C7 Quarterly Budgeted Cash Flows ( Energy sources                                     ) for 1st Quarter ended 30 September 2023 (Figures Finalised as at 2023/10/16)</t>
  </si>
  <si>
    <t>Limpopo: Ephraim Mogale (LIM471) - Table C7 Quarterly Budgeted Cash Flows ( Energy sources                                     ) for 1st Quarter ended 30 September 2023 (Figures Finalised as at 2023/10/16)</t>
  </si>
  <si>
    <t>Limpopo: Elias Motsoaledi (LIM472) - Table C7 Quarterly Budgeted Cash Flows ( Energy sources                                     ) for 1st Quarter ended 30 September 2023 (Figures Finalised as at 2023/10/16)</t>
  </si>
  <si>
    <t>Limpopo: Makhuduthamaga (LIM473) - Table C7 Quarterly Budgeted Cash Flows ( Energy sources                                     ) for 1st Quarter ended 30 September 2023 (Figures Finalised as at 2023/10/16)</t>
  </si>
  <si>
    <t>Limpopo: Tubatse Fetakgomo (LIM476) - Table C7 Quarterly Budgeted Cash Flows ( Energy sources                                     ) for 1st Quarter ended 30 September 2023 (Figures Finalised as at 2023/10/16)</t>
  </si>
  <si>
    <t>Limpopo: Sekhukhune (DC47) - Table C7 Quarterly Budgeted Cash Flows ( Energy sources                                     ) for 1st Quarter ended 30 September 2023 (Figures Finalised as at 2023/10/16)</t>
  </si>
  <si>
    <t>Mpumalanga: Albert Luthuli (MP301) - Table C7 Quarterly Budgeted Cash Flows ( Energy sources                                     ) for 1st Quarter ended 30 September 2023 (Figures Finalised as at 2023/10/16)</t>
  </si>
  <si>
    <t>Mpumalanga: Msukaligwa (MP302) - Table C7 Quarterly Budgeted Cash Flows ( Energy sources                                     ) for 1st Quarter ended 30 September 2023 (Figures Finalised as at 2023/10/16)</t>
  </si>
  <si>
    <t>Mpumalanga: Mkhondo (MP303) - Table C7 Quarterly Budgeted Cash Flows ( Energy sources                                     ) for 1st Quarter ended 30 September 2023 (Figures Finalised as at 2023/10/16)</t>
  </si>
  <si>
    <t>Mpumalanga: Pixley Ka Seme (MP) (MP304) - Table C7 Quarterly Budgeted Cash Flows ( Energy sources                                     ) for 1st Quarter ended 30 September 2023 (Figures Finalised as at 2023/10/16)</t>
  </si>
  <si>
    <t>Mpumalanga: Lekwa (MP305) - Table C7 Quarterly Budgeted Cash Flows ( Energy sources                                     ) for 1st Quarter ended 30 September 2023 (Figures Finalised as at 2023/10/16)</t>
  </si>
  <si>
    <t>Mpumalanga: Dipaleseng (MP306) - Table C7 Quarterly Budgeted Cash Flows ( Energy sources                                     ) for 1st Quarter ended 30 September 2023 (Figures Finalised as at 2023/10/16)</t>
  </si>
  <si>
    <t>Mpumalanga: Govan Mbeki (MP307) - Table C7 Quarterly Budgeted Cash Flows ( Energy sources                                     ) for 1st Quarter ended 30 September 2023 (Figures Finalised as at 2023/10/16)</t>
  </si>
  <si>
    <t>Mpumalanga: Gert Sibande (DC30) - Table C7 Quarterly Budgeted Cash Flows ( Energy sources                                     ) for 1st Quarter ended 30 September 2023 (Figures Finalised as at 2023/10/16)</t>
  </si>
  <si>
    <t>Mpumalanga: Victor Khanye (MP311) - Table C7 Quarterly Budgeted Cash Flows ( Energy sources                                     ) for 1st Quarter ended 30 September 2023 (Figures Finalised as at 2023/10/16)</t>
  </si>
  <si>
    <t>Mpumalanga: Emalahleni (MP) (MP312) - Table C7 Quarterly Budgeted Cash Flows ( Energy sources                                     ) for 1st Quarter ended 30 September 2023 (Figures Finalised as at 2023/10/16)</t>
  </si>
  <si>
    <t>Mpumalanga: Steve Tshwete (MP313) - Table C7 Quarterly Budgeted Cash Flows ( Energy sources                                     ) for 1st Quarter ended 30 September 2023 (Figures Finalised as at 2023/10/16)</t>
  </si>
  <si>
    <t>Mpumalanga: Emakhazeni (MP314) - Table C7 Quarterly Budgeted Cash Flows ( Energy sources                                     ) for 1st Quarter ended 30 September 2023 (Figures Finalised as at 2023/10/16)</t>
  </si>
  <si>
    <t>Mpumalanga: Thembisile Hani (MP315) - Table C7 Quarterly Budgeted Cash Flows ( Energy sources                                     ) for 1st Quarter ended 30 September 2023 (Figures Finalised as at 2023/10/16)</t>
  </si>
  <si>
    <t>Mpumalanga: Dr J.S. Moroka (MP316) - Table C7 Quarterly Budgeted Cash Flows ( Energy sources                                     ) for 1st Quarter ended 30 September 2023 (Figures Finalised as at 2023/10/16)</t>
  </si>
  <si>
    <t>Mpumalanga: Nkangala (DC31) - Table C7 Quarterly Budgeted Cash Flows ( Energy sources                                     ) for 1st Quarter ended 30 September 2023 (Figures Finalised as at 2023/10/16)</t>
  </si>
  <si>
    <t>Mpumalanga: Thaba Chweu (MP321) - Table C7 Quarterly Budgeted Cash Flows ( Energy sources                                     ) for 1st Quarter ended 30 September 2023 (Figures Finalised as at 2023/10/16)</t>
  </si>
  <si>
    <t>Mpumalanga: Nkomazi (MP324) - Table C7 Quarterly Budgeted Cash Flows ( Energy sources                                     ) for 1st Quarter ended 30 September 2023 (Figures Finalised as at 2023/10/16)</t>
  </si>
  <si>
    <t>Mpumalanga: Bushbuckridge (MP325) - Table C7 Quarterly Budgeted Cash Flows ( Energy sources                                     ) for 1st Quarter ended 30 September 2023 (Figures Finalised as at 2023/10/16)</t>
  </si>
  <si>
    <t>Mpumalanga: City of Mbombela (MP326) - Table C7 Quarterly Budgeted Cash Flows ( Energy sources                                     ) for 1st Quarter ended 30 September 2023 (Figures Finalised as at 2023/10/16)</t>
  </si>
  <si>
    <t>Mpumalanga: Ehlanzeni (DC32) - Table C7 Quarterly Budgeted Cash Flows ( Energy sources                                     ) for 1st Quarter ended 30 September 2023 (Figures Finalised as at 2023/10/16)</t>
  </si>
  <si>
    <t>Northern Cape: Joe Morolong (NC451) - Table C7 Quarterly Budgeted Cash Flows ( Energy sources                                     ) for 1st Quarter ended 30 September 2023 (Figures Finalised as at 2023/10/16)</t>
  </si>
  <si>
    <t>Northern Cape: Ga-Segonyana (NC452) - Table C7 Quarterly Budgeted Cash Flows ( Energy sources                                     ) for 1st Quarter ended 30 September 2023 (Figures Finalised as at 2023/10/16)</t>
  </si>
  <si>
    <t>Northern Cape: Gamagara (NC453) - Table C7 Quarterly Budgeted Cash Flows ( Energy sources                                     ) for 1st Quarter ended 30 September 2023 (Figures Finalised as at 2023/10/16)</t>
  </si>
  <si>
    <t>Northern Cape: John Taolo Gaetsewe (DC45) - Table C7 Quarterly Budgeted Cash Flows ( Energy sources                                     ) for 1st Quarter ended 30 September 2023 (Figures Finalised as at 2023/10/16)</t>
  </si>
  <si>
    <t>Northern Cape: Richtersveld (NC061) - Table C7 Quarterly Budgeted Cash Flows ( Energy sources                                     ) for 1st Quarter ended 30 September 2023 (Figures Finalised as at 2023/10/16)</t>
  </si>
  <si>
    <t>Northern Cape: Nama Khoi (NC062) - Table C7 Quarterly Budgeted Cash Flows ( Energy sources                                     ) for 1st Quarter ended 30 September 2023 (Figures Finalised as at 2023/10/16)</t>
  </si>
  <si>
    <t>Northern Cape: Kamiesberg (NC064) - Table C7 Quarterly Budgeted Cash Flows ( Energy sources                                     ) for 1st Quarter ended 30 September 2023 (Figures Finalised as at 2023/10/16)</t>
  </si>
  <si>
    <t>Northern Cape: Hantam (NC065) - Table C7 Quarterly Budgeted Cash Flows ( Energy sources                                     ) for 1st Quarter ended 30 September 2023 (Figures Finalised as at 2023/10/16)</t>
  </si>
  <si>
    <t>Northern Cape: Karoo Hoogland (NC066) - Table C7 Quarterly Budgeted Cash Flows ( Energy sources                                     ) for 1st Quarter ended 30 September 2023 (Figures Finalised as at 2023/10/16)</t>
  </si>
  <si>
    <t>Northern Cape: Khai-Ma (NC067) - Table C7 Quarterly Budgeted Cash Flows ( Energy sources                                     ) for 1st Quarter ended 30 September 2023 (Figures Finalised as at 2023/10/16)</t>
  </si>
  <si>
    <t>Northern Cape: Namakwa (DC6) - Table C7 Quarterly Budgeted Cash Flows ( Energy sources                                     ) for 1st Quarter ended 30 September 2023 (Figures Finalised as at 2023/10/16)</t>
  </si>
  <si>
    <t>Northern Cape: Ubuntu (NC071) - Table C7 Quarterly Budgeted Cash Flows ( Energy sources                                     ) for 1st Quarter ended 30 September 2023 (Figures Finalised as at 2023/10/16)</t>
  </si>
  <si>
    <t>Northern Cape: Umsobomvu (NC072) - Table C7 Quarterly Budgeted Cash Flows ( Energy sources                                     ) for 1st Quarter ended 30 September 2023 (Figures Finalised as at 2023/10/16)</t>
  </si>
  <si>
    <t>Northern Cape: Emthanjeni (NC073) - Table C7 Quarterly Budgeted Cash Flows ( Energy sources                                     ) for 1st Quarter ended 30 September 2023 (Figures Finalised as at 2023/10/16)</t>
  </si>
  <si>
    <t>Northern Cape: Kareeberg (NC074) - Table C7 Quarterly Budgeted Cash Flows ( Energy sources                                     ) for 1st Quarter ended 30 September 2023 (Figures Finalised as at 2023/10/16)</t>
  </si>
  <si>
    <t>Northern Cape: Renosterberg (NC075) - Table C7 Quarterly Budgeted Cash Flows ( Energy sources                                     ) for 1st Quarter ended 30 September 2023 (Figures Finalised as at 2023/10/16)</t>
  </si>
  <si>
    <t>Northern Cape: Thembelihle (NC076) - Table C7 Quarterly Budgeted Cash Flows ( Energy sources                                     ) for 1st Quarter ended 30 September 2023 (Figures Finalised as at 2023/10/16)</t>
  </si>
  <si>
    <t>Northern Cape: Siyathemba (NC077) - Table C7 Quarterly Budgeted Cash Flows ( Energy sources                                     ) for 1st Quarter ended 30 September 2023 (Figures Finalised as at 2023/10/16)</t>
  </si>
  <si>
    <t>Northern Cape: Siyancuma (NC078) - Table C7 Quarterly Budgeted Cash Flows ( Energy sources                                     ) for 1st Quarter ended 30 September 2023 (Figures Finalised as at 2023/10/16)</t>
  </si>
  <si>
    <t>Northern Cape: Pixley Ka Seme (NC) (DC7) - Table C7 Quarterly Budgeted Cash Flows ( Energy sources                                     ) for 1st Quarter ended 30 September 2023 (Figures Finalised as at 2023/10/16)</t>
  </si>
  <si>
    <t>Northern Cape: !Kai! Garib (NC082) - Table C7 Quarterly Budgeted Cash Flows ( Energy sources                                     ) for 1st Quarter ended 30 September 2023 (Figures Finalised as at 2023/10/16)</t>
  </si>
  <si>
    <t>Northern Cape: !Kheis (NC084) - Table C7 Quarterly Budgeted Cash Flows ( Energy sources                                     ) for 1st Quarter ended 30 September 2023 (Figures Finalised as at 2023/10/16)</t>
  </si>
  <si>
    <t>Northern Cape: Tsantsabane (NC085) - Table C7 Quarterly Budgeted Cash Flows ( Energy sources                                     ) for 1st Quarter ended 30 September 2023 (Figures Finalised as at 2023/10/16)</t>
  </si>
  <si>
    <t>Northern Cape: Kgatelopele (NC086) - Table C7 Quarterly Budgeted Cash Flows ( Energy sources                                     ) for 1st Quarter ended 30 September 2023 (Figures Finalised as at 2023/10/16)</t>
  </si>
  <si>
    <t>Northern Cape: Dawid Kruiper (NC087) - Table C7 Quarterly Budgeted Cash Flows ( Energy sources                                     ) for 1st Quarter ended 30 September 2023 (Figures Finalised as at 2023/10/16)</t>
  </si>
  <si>
    <t>Northern Cape: Z F Mgcawu (DC8) - Table C7 Quarterly Budgeted Cash Flows ( Energy sources                                     ) for 1st Quarter ended 30 September 2023 (Figures Finalised as at 2023/10/16)</t>
  </si>
  <si>
    <t>Northern Cape: Sol Plaatje (NC091) - Table C7 Quarterly Budgeted Cash Flows ( Energy sources                                     ) for 1st Quarter ended 30 September 2023 (Figures Finalised as at 2023/10/16)</t>
  </si>
  <si>
    <t>Northern Cape: Dikgatlong (NC092) - Table C7 Quarterly Budgeted Cash Flows ( Energy sources                                     ) for 1st Quarter ended 30 September 2023 (Figures Finalised as at 2023/10/16)</t>
  </si>
  <si>
    <t>Northern Cape: Magareng (NC093) - Table C7 Quarterly Budgeted Cash Flows ( Energy sources                                     ) for 1st Quarter ended 30 September 2023 (Figures Finalised as at 2023/10/16)</t>
  </si>
  <si>
    <t>Northern Cape: Phokwane (NC094) - Table C7 Quarterly Budgeted Cash Flows ( Energy sources                                     ) for 1st Quarter ended 30 September 2023 (Figures Finalised as at 2023/10/16)</t>
  </si>
  <si>
    <t>Northern Cape: Frances Baard (DC9) - Table C7 Quarterly Budgeted Cash Flows ( Energy sources                                     ) for 1st Quarter ended 30 September 2023 (Figures Finalised as at 2023/10/16)</t>
  </si>
  <si>
    <t>North West: Moretele (NW371) - Table C7 Quarterly Budgeted Cash Flows ( Energy sources                                     ) for 1st Quarter ended 30 September 2023 (Figures Finalised as at 2023/10/16)</t>
  </si>
  <si>
    <t>North West: Madibeng (NW372) - Table C7 Quarterly Budgeted Cash Flows ( Energy sources                                     ) for 1st Quarter ended 30 September 2023 (Figures Finalised as at 2023/10/16)</t>
  </si>
  <si>
    <t>North West: Rustenburg (NW373) - Table C7 Quarterly Budgeted Cash Flows ( Energy sources                                     ) for 1st Quarter ended 30 September 2023 (Figures Finalised as at 2023/10/16)</t>
  </si>
  <si>
    <t>North West: Kgetlengrivier (NW374) - Table C7 Quarterly Budgeted Cash Flows ( Energy sources                                     ) for 1st Quarter ended 30 September 2023 (Figures Finalised as at 2023/10/16)</t>
  </si>
  <si>
    <t>North West: Moses Kotane (NW375) - Table C7 Quarterly Budgeted Cash Flows ( Energy sources                                     ) for 1st Quarter ended 30 September 2023 (Figures Finalised as at 2023/10/16)</t>
  </si>
  <si>
    <t>North West: Bojanala Platinum (DC37) - Table C7 Quarterly Budgeted Cash Flows ( Energy sources                                     ) for 1st Quarter ended 30 September 2023 (Figures Finalised as at 2023/10/16)</t>
  </si>
  <si>
    <t>North West: Ratlou (NW381) - Table C7 Quarterly Budgeted Cash Flows ( Energy sources                                     ) for 1st Quarter ended 30 September 2023 (Figures Finalised as at 2023/10/16)</t>
  </si>
  <si>
    <t>North West: Tswaing (NW382) - Table C7 Quarterly Budgeted Cash Flows ( Energy sources                                     ) for 1st Quarter ended 30 September 2023 (Figures Finalised as at 2023/10/16)</t>
  </si>
  <si>
    <t>North West: Mafikeng (NW383) - Table C7 Quarterly Budgeted Cash Flows ( Energy sources                                     ) for 1st Quarter ended 30 September 2023 (Figures Finalised as at 2023/10/16)</t>
  </si>
  <si>
    <t>North West: Ditsobotla (NW384) - Table C7 Quarterly Budgeted Cash Flows ( Energy sources                                     ) for 1st Quarter ended 30 September 2023 (Figures Finalised as at 2023/10/16)</t>
  </si>
  <si>
    <t>North West: Ramotshere Moiloa (NW385) - Table C7 Quarterly Budgeted Cash Flows ( Energy sources                                     ) for 1st Quarter ended 30 September 2023 (Figures Finalised as at 2023/10/16)</t>
  </si>
  <si>
    <t>North West: Ngaka Modiri Molema (DC38) - Table C7 Quarterly Budgeted Cash Flows ( Energy sources                                     ) for 1st Quarter ended 30 September 2023 (Figures Finalised as at 2023/10/16)</t>
  </si>
  <si>
    <t>North West: Naledi (NW) (NW392) - Table C7 Quarterly Budgeted Cash Flows ( Energy sources                                     ) for 1st Quarter ended 30 September 2023 (Figures Finalised as at 2023/10/16)</t>
  </si>
  <si>
    <t>North West: Mamusa (NW393) - Table C7 Quarterly Budgeted Cash Flows ( Energy sources                                     ) for 1st Quarter ended 30 September 2023 (Figures Finalised as at 2023/10/16)</t>
  </si>
  <si>
    <t>North West: Greater Taung (NW394) - Table C7 Quarterly Budgeted Cash Flows ( Energy sources                                     ) for 1st Quarter ended 30 September 2023 (Figures Finalised as at 2023/10/16)</t>
  </si>
  <si>
    <t>North West: Lekwa-Teemane (NW396) - Table C7 Quarterly Budgeted Cash Flows ( Energy sources                                     ) for 1st Quarter ended 30 September 2023 (Figures Finalised as at 2023/10/16)</t>
  </si>
  <si>
    <t>North West: Kagisano-Molopo (NW397) - Table C7 Quarterly Budgeted Cash Flows ( Energy sources                                     ) for 1st Quarter ended 30 September 2023 (Figures Finalised as at 2023/10/16)</t>
  </si>
  <si>
    <t>North West: Dr Ruth Segomotsi Mompati (DC39) - Table C7 Quarterly Budgeted Cash Flows ( Energy sources                                     ) for 1st Quarter ended 30 September 2023 (Figures Finalised as at 2023/10/16)</t>
  </si>
  <si>
    <t>North West: City of Matlosana (NW403) - Table C7 Quarterly Budgeted Cash Flows ( Energy sources                                     ) for 1st Quarter ended 30 September 2023 (Figures Finalised as at 2023/10/16)</t>
  </si>
  <si>
    <t>North West: Maquassi Hills (NW404) - Table C7 Quarterly Budgeted Cash Flows ( Energy sources                                     ) for 1st Quarter ended 30 September 2023 (Figures Finalised as at 2023/10/16)</t>
  </si>
  <si>
    <t>North West: J B Marks (NW405) - Table C7 Quarterly Budgeted Cash Flows ( Energy sources                                     ) for 1st Quarter ended 30 September 2023 (Figures Finalised as at 2023/10/16)</t>
  </si>
  <si>
    <t>North West: Dr Kenneth Kaunda (DC40) - Table C7 Quarterly Budgeted Cash Flows ( Energy sources                                     ) for 1st Quarter ended 30 September 2023 (Figures Finalised as at 2023/10/16)</t>
  </si>
  <si>
    <t>Western Cape: Cape Town (CPT) - Table C7 Quarterly Budgeted Cash Flows ( Energy sources                                     ) for 1st Quarter ended 30 September 2023 (Figures Finalised as at 2023/10/16)</t>
  </si>
  <si>
    <t>Western Cape: Matzikama (WC011) - Table C7 Quarterly Budgeted Cash Flows ( Energy sources                                     ) for 1st Quarter ended 30 September 2023 (Figures Finalised as at 2023/10/16)</t>
  </si>
  <si>
    <t>Western Cape: Cederberg (WC012) - Table C7 Quarterly Budgeted Cash Flows ( Energy sources                                     ) for 1st Quarter ended 30 September 2023 (Figures Finalised as at 2023/10/16)</t>
  </si>
  <si>
    <t>Western Cape: Bergrivier (WC013) - Table C7 Quarterly Budgeted Cash Flows ( Energy sources                                     ) for 1st Quarter ended 30 September 2023 (Figures Finalised as at 2023/10/16)</t>
  </si>
  <si>
    <t>Western Cape: Saldanha Bay (WC014) - Table C7 Quarterly Budgeted Cash Flows ( Energy sources                                     ) for 1st Quarter ended 30 September 2023 (Figures Finalised as at 2023/10/16)</t>
  </si>
  <si>
    <t>Western Cape: Swartland (WC015) - Table C7 Quarterly Budgeted Cash Flows ( Energy sources                                     ) for 1st Quarter ended 30 September 2023 (Figures Finalised as at 2023/10/16)</t>
  </si>
  <si>
    <t>Western Cape: West Coast (DC1) - Table C7 Quarterly Budgeted Cash Flows ( Energy sources                                     ) for 1st Quarter ended 30 September 2023 (Figures Finalised as at 2023/10/16)</t>
  </si>
  <si>
    <t>Western Cape: Witzenberg (WC022) - Table C7 Quarterly Budgeted Cash Flows ( Energy sources                                     ) for 1st Quarter ended 30 September 2023 (Figures Finalised as at 2023/10/16)</t>
  </si>
  <si>
    <t>Western Cape: Drakenstein (WC023) - Table C7 Quarterly Budgeted Cash Flows ( Energy sources                                     ) for 1st Quarter ended 30 September 2023 (Figures Finalised as at 2023/10/16)</t>
  </si>
  <si>
    <t>Western Cape: Stellenbosch (WC024) - Table C7 Quarterly Budgeted Cash Flows ( Energy sources                                     ) for 1st Quarter ended 30 September 2023 (Figures Finalised as at 2023/10/16)</t>
  </si>
  <si>
    <t>Western Cape: Breede Valley (WC025) - Table C7 Quarterly Budgeted Cash Flows ( Energy sources                                     ) for 1st Quarter ended 30 September 2023 (Figures Finalised as at 2023/10/16)</t>
  </si>
  <si>
    <t>Western Cape: Langeberg (WC026) - Table C7 Quarterly Budgeted Cash Flows ( Energy sources                                     ) for 1st Quarter ended 30 September 2023 (Figures Finalised as at 2023/10/16)</t>
  </si>
  <si>
    <t>Western Cape: Cape Winelands DM (DC2) - Table C7 Quarterly Budgeted Cash Flows ( Energy sources                                     ) for 1st Quarter ended 30 September 2023 (Figures Finalised as at 2023/10/16)</t>
  </si>
  <si>
    <t>Western Cape: Theewaterskloof (WC031) - Table C7 Quarterly Budgeted Cash Flows ( Energy sources                                     ) for 1st Quarter ended 30 September 2023 (Figures Finalised as at 2023/10/16)</t>
  </si>
  <si>
    <t>Western Cape: Overstrand (WC032) - Table C7 Quarterly Budgeted Cash Flows ( Energy sources                                     ) for 1st Quarter ended 30 September 2023 (Figures Finalised as at 2023/10/16)</t>
  </si>
  <si>
    <t>Western Cape: Cape Agulhas (WC033) - Table C7 Quarterly Budgeted Cash Flows ( Energy sources                                     ) for 1st Quarter ended 30 September 2023 (Figures Finalised as at 2023/10/16)</t>
  </si>
  <si>
    <t>Western Cape: Swellendam (WC034) - Table C7 Quarterly Budgeted Cash Flows ( Energy sources                                     ) for 1st Quarter ended 30 September 2023 (Figures Finalised as at 2023/10/16)</t>
  </si>
  <si>
    <t>Western Cape: Overberg (DC3) - Table C7 Quarterly Budgeted Cash Flows ( Energy sources                                     ) for 1st Quarter ended 30 September 2023 (Figures Finalised as at 2023/10/16)</t>
  </si>
  <si>
    <t>Western Cape: Kannaland (WC041) - Table C7 Quarterly Budgeted Cash Flows ( Energy sources                                     ) for 1st Quarter ended 30 September 2023 (Figures Finalised as at 2023/10/16)</t>
  </si>
  <si>
    <t>Western Cape: Hessequa (WC042) - Table C7 Quarterly Budgeted Cash Flows ( Energy sources                                     ) for 1st Quarter ended 30 September 2023 (Figures Finalised as at 2023/10/16)</t>
  </si>
  <si>
    <t>Western Cape: Mossel Bay (WC043) - Table C7 Quarterly Budgeted Cash Flows ( Energy sources                                     ) for 1st Quarter ended 30 September 2023 (Figures Finalised as at 2023/10/16)</t>
  </si>
  <si>
    <t>Western Cape: George (WC044) - Table C7 Quarterly Budgeted Cash Flows ( Energy sources                                     ) for 1st Quarter ended 30 September 2023 (Figures Finalised as at 2023/10/16)</t>
  </si>
  <si>
    <t>Western Cape: Oudtshoorn (WC045) - Table C7 Quarterly Budgeted Cash Flows ( Energy sources                                     ) for 1st Quarter ended 30 September 2023 (Figures Finalised as at 2023/10/16)</t>
  </si>
  <si>
    <t>Western Cape: Bitou (WC047) - Table C7 Quarterly Budgeted Cash Flows ( Energy sources                                     ) for 1st Quarter ended 30 September 2023 (Figures Finalised as at 2023/10/16)</t>
  </si>
  <si>
    <t>Western Cape: Knysna (WC048) - Table C7 Quarterly Budgeted Cash Flows ( Energy sources                                     ) for 1st Quarter ended 30 September 2023 (Figures Finalised as at 2023/10/16)</t>
  </si>
  <si>
    <t>Western Cape: Garden Route (DC4) - Table C7 Quarterly Budgeted Cash Flows ( Energy sources                                     ) for 1st Quarter ended 30 September 2023 (Figures Finalised as at 2023/10/16)</t>
  </si>
  <si>
    <t>Western Cape: Laingsburg (WC051) - Table C7 Quarterly Budgeted Cash Flows ( Energy sources                                     ) for 1st Quarter ended 30 September 2023 (Figures Finalised as at 2023/10/16)</t>
  </si>
  <si>
    <t>Western Cape: Prince Albert (WC052) - Table C7 Quarterly Budgeted Cash Flows ( Energy sources                                     ) for 1st Quarter ended 30 September 2023 (Figures Finalised as at 2023/10/16)</t>
  </si>
  <si>
    <t>Western Cape: Beaufort West (WC053) - Table C7 Quarterly Budgeted Cash Flows ( Energy sources                                     ) for 1st Quarter ended 30 September 2023 (Figures Finalised as at 2023/10/16)</t>
  </si>
  <si>
    <t>Western Cape: Central Karoo (DC5) - Table C7 Quarterly Budgeted Cash Flows ( Energy sources                                     ) for 1st Quarter ended 30 September 2023 (Figures Finalised as at 2023/10/16)</t>
  </si>
  <si>
    <t>Summary - Table C7 Quarterly Budgeted Cash Flows ( Energy sources                                     ) for 1st Quarter ended 30 September 2023 (Figures Finalised as at 2023/10/16)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</si>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</sst>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5308128150</v>
      </c>
      <c r="F7" s="20">
        <v>5308128150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1327032039</v>
      </c>
      <c r="Y7" s="20">
        <v>-1327032039</v>
      </c>
      <c r="Z7" s="21">
        <v>-100</v>
      </c>
      <c r="AA7" s="22">
        <v>5308128150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102668</v>
      </c>
      <c r="D9" s="18"/>
      <c r="E9" s="19"/>
      <c r="F9" s="20"/>
      <c r="G9" s="20">
        <v>102668</v>
      </c>
      <c r="H9" s="20"/>
      <c r="I9" s="20"/>
      <c r="J9" s="20">
        <v>102668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102668</v>
      </c>
      <c r="X9" s="20"/>
      <c r="Y9" s="20">
        <v>102668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-70478806</v>
      </c>
      <c r="D14" s="18"/>
      <c r="E14" s="19">
        <v>-6451945700</v>
      </c>
      <c r="F14" s="20">
        <v>-6451945700</v>
      </c>
      <c r="G14" s="20">
        <v>321592032</v>
      </c>
      <c r="H14" s="20">
        <v>711114180</v>
      </c>
      <c r="I14" s="20">
        <v>-971386478</v>
      </c>
      <c r="J14" s="20">
        <v>61319734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61319734</v>
      </c>
      <c r="X14" s="20">
        <v>-1612986426</v>
      </c>
      <c r="Y14" s="20">
        <v>1674306160</v>
      </c>
      <c r="Z14" s="21">
        <v>-103.80162740439577</v>
      </c>
      <c r="AA14" s="22">
        <v>-6451945700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-70376138</v>
      </c>
      <c r="D17" s="26">
        <f>SUM(D6:D16)</f>
        <v>0</v>
      </c>
      <c r="E17" s="27">
        <f t="shared" si="0"/>
        <v>-1143817550</v>
      </c>
      <c r="F17" s="28">
        <f t="shared" si="0"/>
        <v>-1143817550</v>
      </c>
      <c r="G17" s="28">
        <f t="shared" si="0"/>
        <v>321694700</v>
      </c>
      <c r="H17" s="28">
        <f t="shared" si="0"/>
        <v>711114180</v>
      </c>
      <c r="I17" s="28">
        <f t="shared" si="0"/>
        <v>-971386478</v>
      </c>
      <c r="J17" s="28">
        <f t="shared" si="0"/>
        <v>61422402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61422402</v>
      </c>
      <c r="X17" s="28">
        <f t="shared" si="0"/>
        <v>-285954387</v>
      </c>
      <c r="Y17" s="28">
        <f t="shared" si="0"/>
        <v>347376789</v>
      </c>
      <c r="Z17" s="29">
        <f>+IF(X17&lt;&gt;0,+(Y17/X17)*100,0)</f>
        <v>-121.47979006176254</v>
      </c>
      <c r="AA17" s="30">
        <f>SUM(AA6:AA16)</f>
        <v>-1143817550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-115638201</v>
      </c>
      <c r="F23" s="20">
        <v>-115638201</v>
      </c>
      <c r="G23" s="36">
        <v>115638201</v>
      </c>
      <c r="H23" s="36"/>
      <c r="I23" s="36"/>
      <c r="J23" s="20">
        <v>115638201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115638201</v>
      </c>
      <c r="X23" s="20"/>
      <c r="Y23" s="36">
        <v>115638201</v>
      </c>
      <c r="Z23" s="37"/>
      <c r="AA23" s="38">
        <v>-115638201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-115638201</v>
      </c>
      <c r="F27" s="28">
        <f t="shared" si="1"/>
        <v>-115638201</v>
      </c>
      <c r="G27" s="28">
        <f t="shared" si="1"/>
        <v>115638201</v>
      </c>
      <c r="H27" s="28">
        <f t="shared" si="1"/>
        <v>0</v>
      </c>
      <c r="I27" s="28">
        <f t="shared" si="1"/>
        <v>0</v>
      </c>
      <c r="J27" s="28">
        <f t="shared" si="1"/>
        <v>115638201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115638201</v>
      </c>
      <c r="X27" s="28">
        <f t="shared" si="1"/>
        <v>0</v>
      </c>
      <c r="Y27" s="28">
        <f t="shared" si="1"/>
        <v>115638201</v>
      </c>
      <c r="Z27" s="29">
        <f>+IF(X27&lt;&gt;0,+(Y27/X27)*100,0)</f>
        <v>0</v>
      </c>
      <c r="AA27" s="30">
        <f>SUM(AA21:AA26)</f>
        <v>-115638201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-70376138</v>
      </c>
      <c r="D38" s="32">
        <f>+D17+D27+D36</f>
        <v>0</v>
      </c>
      <c r="E38" s="33">
        <f t="shared" si="3"/>
        <v>-1259455751</v>
      </c>
      <c r="F38" s="2">
        <f t="shared" si="3"/>
        <v>-1259455751</v>
      </c>
      <c r="G38" s="2">
        <f t="shared" si="3"/>
        <v>437332901</v>
      </c>
      <c r="H38" s="2">
        <f t="shared" si="3"/>
        <v>711114180</v>
      </c>
      <c r="I38" s="2">
        <f t="shared" si="3"/>
        <v>-971386478</v>
      </c>
      <c r="J38" s="2">
        <f t="shared" si="3"/>
        <v>177060603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177060603</v>
      </c>
      <c r="X38" s="2">
        <f t="shared" si="3"/>
        <v>-285954387</v>
      </c>
      <c r="Y38" s="2">
        <f t="shared" si="3"/>
        <v>463014990</v>
      </c>
      <c r="Z38" s="34">
        <f>+IF(X38&lt;&gt;0,+(Y38/X38)*100,0)</f>
        <v>-161.91917699097934</v>
      </c>
      <c r="AA38" s="35">
        <f>+AA17+AA27+AA36</f>
        <v>-1259455751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437332901</v>
      </c>
      <c r="I39" s="2">
        <f>+H40+I60</f>
        <v>1148447081</v>
      </c>
      <c r="J39" s="2">
        <f>+G39</f>
        <v>0</v>
      </c>
      <c r="K39" s="2">
        <f>+I40+K60</f>
        <v>177060603</v>
      </c>
      <c r="L39" s="2">
        <f>+K40+L60</f>
        <v>177060603</v>
      </c>
      <c r="M39" s="2">
        <f>+L40+M60</f>
        <v>177060603</v>
      </c>
      <c r="N39" s="2">
        <f>+K39</f>
        <v>177060603</v>
      </c>
      <c r="O39" s="2">
        <f>+M40+O60</f>
        <v>177060603</v>
      </c>
      <c r="P39" s="2">
        <f>+O40+P60</f>
        <v>177060603</v>
      </c>
      <c r="Q39" s="2">
        <f>+P40+Q60</f>
        <v>177060603</v>
      </c>
      <c r="R39" s="2">
        <f>+O39</f>
        <v>177060603</v>
      </c>
      <c r="S39" s="2">
        <f>+Q40+S60</f>
        <v>177060603</v>
      </c>
      <c r="T39" s="2">
        <f>+S40+T60</f>
        <v>177060603</v>
      </c>
      <c r="U39" s="2">
        <f>+T40+U60</f>
        <v>177060603</v>
      </c>
      <c r="V39" s="2">
        <f>+S39</f>
        <v>177060603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-70376138</v>
      </c>
      <c r="D40" s="43">
        <f t="shared" ref="D40:AA40" si="4">+D38+D39</f>
        <v>0</v>
      </c>
      <c r="E40" s="44">
        <f t="shared" si="4"/>
        <v>-1259455751</v>
      </c>
      <c r="F40" s="45">
        <f t="shared" si="4"/>
        <v>-1259455751</v>
      </c>
      <c r="G40" s="45">
        <f t="shared" si="4"/>
        <v>437332901</v>
      </c>
      <c r="H40" s="45">
        <f t="shared" si="4"/>
        <v>1148447081</v>
      </c>
      <c r="I40" s="45">
        <f t="shared" si="4"/>
        <v>177060603</v>
      </c>
      <c r="J40" s="45">
        <f>+I40</f>
        <v>177060603</v>
      </c>
      <c r="K40" s="45">
        <f t="shared" si="4"/>
        <v>177060603</v>
      </c>
      <c r="L40" s="45">
        <f t="shared" si="4"/>
        <v>177060603</v>
      </c>
      <c r="M40" s="45">
        <f t="shared" si="4"/>
        <v>177060603</v>
      </c>
      <c r="N40" s="45">
        <f>+M40</f>
        <v>177060603</v>
      </c>
      <c r="O40" s="45">
        <f t="shared" si="4"/>
        <v>177060603</v>
      </c>
      <c r="P40" s="45">
        <f t="shared" si="4"/>
        <v>177060603</v>
      </c>
      <c r="Q40" s="45">
        <f t="shared" si="4"/>
        <v>177060603</v>
      </c>
      <c r="R40" s="45">
        <f>+Q40</f>
        <v>177060603</v>
      </c>
      <c r="S40" s="45">
        <f t="shared" si="4"/>
        <v>177060603</v>
      </c>
      <c r="T40" s="45">
        <f t="shared" si="4"/>
        <v>177060603</v>
      </c>
      <c r="U40" s="45">
        <f t="shared" si="4"/>
        <v>177060603</v>
      </c>
      <c r="V40" s="45">
        <f>+U40</f>
        <v>177060603</v>
      </c>
      <c r="W40" s="45">
        <f>+V40</f>
        <v>177060603</v>
      </c>
      <c r="X40" s="45">
        <f t="shared" si="4"/>
        <v>-285954387</v>
      </c>
      <c r="Y40" s="45">
        <f t="shared" si="4"/>
        <v>463014990</v>
      </c>
      <c r="Z40" s="46">
        <f>+IF(X40&lt;&gt;0,+(Y40/X40)*100,0)</f>
        <v>-161.91917699097934</v>
      </c>
      <c r="AA40" s="47">
        <f t="shared" si="4"/>
        <v>-1259455751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93930938</v>
      </c>
      <c r="D7" s="18"/>
      <c r="E7" s="19">
        <v>154288655</v>
      </c>
      <c r="F7" s="20">
        <v>154288655</v>
      </c>
      <c r="G7" s="20">
        <v>1399166</v>
      </c>
      <c r="H7" s="20">
        <v>3519025</v>
      </c>
      <c r="I7" s="20">
        <v>324310</v>
      </c>
      <c r="J7" s="20">
        <v>5242501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5242501</v>
      </c>
      <c r="X7" s="20">
        <v>49862304</v>
      </c>
      <c r="Y7" s="20">
        <v>-44619803</v>
      </c>
      <c r="Z7" s="21">
        <v>-89.486043404652932</v>
      </c>
      <c r="AA7" s="22">
        <v>154288655</v>
      </c>
    </row>
    <row r="8" spans="1:27" x14ac:dyDescent="0.25">
      <c r="A8" s="23" t="s">
        <v>36</v>
      </c>
      <c r="B8" s="17" t="s">
        <v>32</v>
      </c>
      <c r="C8" s="18">
        <v>4615</v>
      </c>
      <c r="D8" s="18"/>
      <c r="E8" s="19">
        <v>275060</v>
      </c>
      <c r="F8" s="20">
        <v>275060</v>
      </c>
      <c r="G8" s="20"/>
      <c r="H8" s="20">
        <v>5193</v>
      </c>
      <c r="I8" s="20"/>
      <c r="J8" s="20">
        <v>5193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5193</v>
      </c>
      <c r="X8" s="20">
        <v>68763</v>
      </c>
      <c r="Y8" s="20">
        <v>-63570</v>
      </c>
      <c r="Z8" s="21">
        <v>-92.447973474106718</v>
      </c>
      <c r="AA8" s="22">
        <v>275060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-6348701</v>
      </c>
      <c r="F9" s="20">
        <v>-6348701</v>
      </c>
      <c r="G9" s="20">
        <v>5154019</v>
      </c>
      <c r="H9" s="20">
        <v>6587576</v>
      </c>
      <c r="I9" s="20">
        <v>7278110</v>
      </c>
      <c r="J9" s="20">
        <v>19019705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19019705</v>
      </c>
      <c r="X9" s="20">
        <v>-2415268</v>
      </c>
      <c r="Y9" s="20">
        <v>21434973</v>
      </c>
      <c r="Z9" s="21">
        <v>-887.47803556375527</v>
      </c>
      <c r="AA9" s="22">
        <v>-6348701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6945034</v>
      </c>
      <c r="D14" s="18"/>
      <c r="E14" s="19">
        <v>-158347661</v>
      </c>
      <c r="F14" s="20">
        <v>-158347661</v>
      </c>
      <c r="G14" s="20">
        <v>3661161</v>
      </c>
      <c r="H14" s="20">
        <v>94006</v>
      </c>
      <c r="I14" s="20">
        <v>-195792</v>
      </c>
      <c r="J14" s="20">
        <v>3559375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3559375</v>
      </c>
      <c r="X14" s="20">
        <v>-39586923</v>
      </c>
      <c r="Y14" s="20">
        <v>43146298</v>
      </c>
      <c r="Z14" s="21">
        <v>-108.99128987620483</v>
      </c>
      <c r="AA14" s="22">
        <v>-158347661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100880587</v>
      </c>
      <c r="D17" s="26">
        <f>SUM(D6:D16)</f>
        <v>0</v>
      </c>
      <c r="E17" s="27">
        <f t="shared" si="0"/>
        <v>-10132647</v>
      </c>
      <c r="F17" s="28">
        <f t="shared" si="0"/>
        <v>-10132647</v>
      </c>
      <c r="G17" s="28">
        <f t="shared" si="0"/>
        <v>10214346</v>
      </c>
      <c r="H17" s="28">
        <f t="shared" si="0"/>
        <v>10205800</v>
      </c>
      <c r="I17" s="28">
        <f t="shared" si="0"/>
        <v>7406628</v>
      </c>
      <c r="J17" s="28">
        <f t="shared" si="0"/>
        <v>27826774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27826774</v>
      </c>
      <c r="X17" s="28">
        <f t="shared" si="0"/>
        <v>7928876</v>
      </c>
      <c r="Y17" s="28">
        <f t="shared" si="0"/>
        <v>19897898</v>
      </c>
      <c r="Z17" s="29">
        <f>+IF(X17&lt;&gt;0,+(Y17/X17)*100,0)</f>
        <v>250.95483899609476</v>
      </c>
      <c r="AA17" s="30">
        <f>SUM(AA6:AA16)</f>
        <v>-10132647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-3516557</v>
      </c>
      <c r="F26" s="20">
        <v>-3516557</v>
      </c>
      <c r="G26" s="20">
        <v>184289</v>
      </c>
      <c r="H26" s="20">
        <v>15846</v>
      </c>
      <c r="I26" s="20"/>
      <c r="J26" s="20">
        <v>200135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200135</v>
      </c>
      <c r="X26" s="20">
        <v>-879138</v>
      </c>
      <c r="Y26" s="20">
        <v>1079273</v>
      </c>
      <c r="Z26" s="21">
        <v>-122.7649129033212</v>
      </c>
      <c r="AA26" s="22">
        <v>-3516557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-3516557</v>
      </c>
      <c r="F27" s="28">
        <f t="shared" si="1"/>
        <v>-3516557</v>
      </c>
      <c r="G27" s="28">
        <f t="shared" si="1"/>
        <v>184289</v>
      </c>
      <c r="H27" s="28">
        <f t="shared" si="1"/>
        <v>15846</v>
      </c>
      <c r="I27" s="28">
        <f t="shared" si="1"/>
        <v>0</v>
      </c>
      <c r="J27" s="28">
        <f t="shared" si="1"/>
        <v>200135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200135</v>
      </c>
      <c r="X27" s="28">
        <f t="shared" si="1"/>
        <v>-879138</v>
      </c>
      <c r="Y27" s="28">
        <f t="shared" si="1"/>
        <v>1079273</v>
      </c>
      <c r="Z27" s="29">
        <f>+IF(X27&lt;&gt;0,+(Y27/X27)*100,0)</f>
        <v>-122.7649129033212</v>
      </c>
      <c r="AA27" s="30">
        <f>SUM(AA21:AA26)</f>
        <v>-3516557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100880587</v>
      </c>
      <c r="D38" s="32">
        <f>+D17+D27+D36</f>
        <v>0</v>
      </c>
      <c r="E38" s="33">
        <f t="shared" si="3"/>
        <v>-13649204</v>
      </c>
      <c r="F38" s="2">
        <f t="shared" si="3"/>
        <v>-13649204</v>
      </c>
      <c r="G38" s="2">
        <f t="shared" si="3"/>
        <v>10398635</v>
      </c>
      <c r="H38" s="2">
        <f t="shared" si="3"/>
        <v>10221646</v>
      </c>
      <c r="I38" s="2">
        <f t="shared" si="3"/>
        <v>7406628</v>
      </c>
      <c r="J38" s="2">
        <f t="shared" si="3"/>
        <v>28026909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28026909</v>
      </c>
      <c r="X38" s="2">
        <f t="shared" si="3"/>
        <v>7049738</v>
      </c>
      <c r="Y38" s="2">
        <f t="shared" si="3"/>
        <v>20977171</v>
      </c>
      <c r="Z38" s="34">
        <f>+IF(X38&lt;&gt;0,+(Y38/X38)*100,0)</f>
        <v>297.55958306535649</v>
      </c>
      <c r="AA38" s="35">
        <f>+AA17+AA27+AA36</f>
        <v>-13649204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10398635</v>
      </c>
      <c r="I39" s="2">
        <f>+H40+I60</f>
        <v>20620281</v>
      </c>
      <c r="J39" s="2">
        <f>+G39</f>
        <v>0</v>
      </c>
      <c r="K39" s="2">
        <f>+I40+K60</f>
        <v>28026909</v>
      </c>
      <c r="L39" s="2">
        <f>+K40+L60</f>
        <v>28026909</v>
      </c>
      <c r="M39" s="2">
        <f>+L40+M60</f>
        <v>28026909</v>
      </c>
      <c r="N39" s="2">
        <f>+K39</f>
        <v>28026909</v>
      </c>
      <c r="O39" s="2">
        <f>+M40+O60</f>
        <v>28026909</v>
      </c>
      <c r="P39" s="2">
        <f>+O40+P60</f>
        <v>28026909</v>
      </c>
      <c r="Q39" s="2">
        <f>+P40+Q60</f>
        <v>28026909</v>
      </c>
      <c r="R39" s="2">
        <f>+O39</f>
        <v>28026909</v>
      </c>
      <c r="S39" s="2">
        <f>+Q40+S60</f>
        <v>28026909</v>
      </c>
      <c r="T39" s="2">
        <f>+S40+T60</f>
        <v>28026909</v>
      </c>
      <c r="U39" s="2">
        <f>+T40+U60</f>
        <v>28026909</v>
      </c>
      <c r="V39" s="2">
        <f>+S39</f>
        <v>28026909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100880587</v>
      </c>
      <c r="D40" s="43">
        <f t="shared" ref="D40:AA40" si="4">+D38+D39</f>
        <v>0</v>
      </c>
      <c r="E40" s="44">
        <f t="shared" si="4"/>
        <v>-13649204</v>
      </c>
      <c r="F40" s="45">
        <f t="shared" si="4"/>
        <v>-13649204</v>
      </c>
      <c r="G40" s="45">
        <f t="shared" si="4"/>
        <v>10398635</v>
      </c>
      <c r="H40" s="45">
        <f t="shared" si="4"/>
        <v>20620281</v>
      </c>
      <c r="I40" s="45">
        <f t="shared" si="4"/>
        <v>28026909</v>
      </c>
      <c r="J40" s="45">
        <f>+I40</f>
        <v>28026909</v>
      </c>
      <c r="K40" s="45">
        <f t="shared" si="4"/>
        <v>28026909</v>
      </c>
      <c r="L40" s="45">
        <f t="shared" si="4"/>
        <v>28026909</v>
      </c>
      <c r="M40" s="45">
        <f t="shared" si="4"/>
        <v>28026909</v>
      </c>
      <c r="N40" s="45">
        <f>+M40</f>
        <v>28026909</v>
      </c>
      <c r="O40" s="45">
        <f t="shared" si="4"/>
        <v>28026909</v>
      </c>
      <c r="P40" s="45">
        <f t="shared" si="4"/>
        <v>28026909</v>
      </c>
      <c r="Q40" s="45">
        <f t="shared" si="4"/>
        <v>28026909</v>
      </c>
      <c r="R40" s="45">
        <f>+Q40</f>
        <v>28026909</v>
      </c>
      <c r="S40" s="45">
        <f t="shared" si="4"/>
        <v>28026909</v>
      </c>
      <c r="T40" s="45">
        <f t="shared" si="4"/>
        <v>28026909</v>
      </c>
      <c r="U40" s="45">
        <f t="shared" si="4"/>
        <v>28026909</v>
      </c>
      <c r="V40" s="45">
        <f>+U40</f>
        <v>28026909</v>
      </c>
      <c r="W40" s="45">
        <f>+V40</f>
        <v>28026909</v>
      </c>
      <c r="X40" s="45">
        <f t="shared" si="4"/>
        <v>7049738</v>
      </c>
      <c r="Y40" s="45">
        <f t="shared" si="4"/>
        <v>20977171</v>
      </c>
      <c r="Z40" s="46">
        <f>+IF(X40&lt;&gt;0,+(Y40/X40)*100,0)</f>
        <v>297.55958306535649</v>
      </c>
      <c r="AA40" s="47">
        <f t="shared" si="4"/>
        <v>-13649204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7935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18326287</v>
      </c>
      <c r="D7" s="18"/>
      <c r="E7" s="19">
        <v>159484381</v>
      </c>
      <c r="F7" s="20">
        <v>159484381</v>
      </c>
      <c r="G7" s="20">
        <v>237656</v>
      </c>
      <c r="H7" s="20"/>
      <c r="I7" s="20">
        <v>1990722</v>
      </c>
      <c r="J7" s="20">
        <v>2228378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2228378</v>
      </c>
      <c r="X7" s="20">
        <v>39871092</v>
      </c>
      <c r="Y7" s="20">
        <v>-37642714</v>
      </c>
      <c r="Z7" s="21">
        <v>-94.411043469790087</v>
      </c>
      <c r="AA7" s="22">
        <v>159484381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215000</v>
      </c>
      <c r="F8" s="20">
        <v>215000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53748</v>
      </c>
      <c r="Y8" s="20">
        <v>-53748</v>
      </c>
      <c r="Z8" s="21">
        <v>-100</v>
      </c>
      <c r="AA8" s="22">
        <v>215000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9712374</v>
      </c>
      <c r="F9" s="20">
        <v>9712374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2428092</v>
      </c>
      <c r="Y9" s="20">
        <v>-2428092</v>
      </c>
      <c r="Z9" s="21">
        <v>-100</v>
      </c>
      <c r="AA9" s="22">
        <v>9712374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999999</v>
      </c>
      <c r="Y10" s="20">
        <v>-999999</v>
      </c>
      <c r="Z10" s="21">
        <v>-100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-812222</v>
      </c>
      <c r="D14" s="18"/>
      <c r="E14" s="19">
        <v>-150155500</v>
      </c>
      <c r="F14" s="20">
        <v>-150155500</v>
      </c>
      <c r="G14" s="20">
        <v>-83732</v>
      </c>
      <c r="H14" s="20"/>
      <c r="I14" s="20">
        <v>-49729</v>
      </c>
      <c r="J14" s="20">
        <v>-133461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-133461</v>
      </c>
      <c r="X14" s="20">
        <v>-37538874</v>
      </c>
      <c r="Y14" s="20">
        <v>37405413</v>
      </c>
      <c r="Z14" s="21">
        <v>-99.644472553971653</v>
      </c>
      <c r="AA14" s="22">
        <v>-150155500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17522000</v>
      </c>
      <c r="D17" s="26">
        <f>SUM(D6:D16)</f>
        <v>0</v>
      </c>
      <c r="E17" s="27">
        <f t="shared" si="0"/>
        <v>23256255</v>
      </c>
      <c r="F17" s="28">
        <f t="shared" si="0"/>
        <v>23256255</v>
      </c>
      <c r="G17" s="28">
        <f t="shared" si="0"/>
        <v>153924</v>
      </c>
      <c r="H17" s="28">
        <f t="shared" si="0"/>
        <v>0</v>
      </c>
      <c r="I17" s="28">
        <f t="shared" si="0"/>
        <v>1940993</v>
      </c>
      <c r="J17" s="28">
        <f t="shared" si="0"/>
        <v>2094917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2094917</v>
      </c>
      <c r="X17" s="28">
        <f t="shared" si="0"/>
        <v>5814057</v>
      </c>
      <c r="Y17" s="28">
        <f t="shared" si="0"/>
        <v>-3719140</v>
      </c>
      <c r="Z17" s="29">
        <f>+IF(X17&lt;&gt;0,+(Y17/X17)*100,0)</f>
        <v>-63.968069112497517</v>
      </c>
      <c r="AA17" s="30">
        <f>SUM(AA6:AA16)</f>
        <v>23256255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-1142470</v>
      </c>
      <c r="D26" s="18"/>
      <c r="E26" s="19">
        <v>-4705652</v>
      </c>
      <c r="F26" s="20">
        <v>-5167382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-1291839</v>
      </c>
      <c r="Y26" s="20">
        <v>1291839</v>
      </c>
      <c r="Z26" s="21">
        <v>-100</v>
      </c>
      <c r="AA26" s="22">
        <v>-5167382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-1142470</v>
      </c>
      <c r="D27" s="26">
        <f>SUM(D21:D26)</f>
        <v>0</v>
      </c>
      <c r="E27" s="27">
        <f t="shared" si="1"/>
        <v>-4705652</v>
      </c>
      <c r="F27" s="28">
        <f t="shared" si="1"/>
        <v>-5167382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-1291839</v>
      </c>
      <c r="Y27" s="28">
        <f t="shared" si="1"/>
        <v>1291839</v>
      </c>
      <c r="Z27" s="29">
        <f>+IF(X27&lt;&gt;0,+(Y27/X27)*100,0)</f>
        <v>-100</v>
      </c>
      <c r="AA27" s="30">
        <f>SUM(AA21:AA26)</f>
        <v>-5167382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16379530</v>
      </c>
      <c r="D38" s="32">
        <f>+D17+D27+D36</f>
        <v>0</v>
      </c>
      <c r="E38" s="33">
        <f t="shared" si="3"/>
        <v>18550603</v>
      </c>
      <c r="F38" s="2">
        <f t="shared" si="3"/>
        <v>18088873</v>
      </c>
      <c r="G38" s="2">
        <f t="shared" si="3"/>
        <v>153924</v>
      </c>
      <c r="H38" s="2">
        <f t="shared" si="3"/>
        <v>0</v>
      </c>
      <c r="I38" s="2">
        <f t="shared" si="3"/>
        <v>1940993</v>
      </c>
      <c r="J38" s="2">
        <f t="shared" si="3"/>
        <v>2094917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2094917</v>
      </c>
      <c r="X38" s="2">
        <f t="shared" si="3"/>
        <v>4522218</v>
      </c>
      <c r="Y38" s="2">
        <f t="shared" si="3"/>
        <v>-2427301</v>
      </c>
      <c r="Z38" s="34">
        <f>+IF(X38&lt;&gt;0,+(Y38/X38)*100,0)</f>
        <v>-53.675010802221394</v>
      </c>
      <c r="AA38" s="35">
        <f>+AA17+AA27+AA36</f>
        <v>18088873</v>
      </c>
    </row>
    <row r="39" spans="1:27" x14ac:dyDescent="0.25">
      <c r="A39" s="23" t="s">
        <v>61</v>
      </c>
      <c r="B39" s="17"/>
      <c r="C39" s="32">
        <v>-7320286</v>
      </c>
      <c r="D39" s="32"/>
      <c r="E39" s="33"/>
      <c r="F39" s="2"/>
      <c r="G39" s="2"/>
      <c r="H39" s="2">
        <f>+G40+H60</f>
        <v>153924</v>
      </c>
      <c r="I39" s="2">
        <f>+H40+I60</f>
        <v>153924</v>
      </c>
      <c r="J39" s="2">
        <f>+G39</f>
        <v>0</v>
      </c>
      <c r="K39" s="2">
        <f>+I40+K60</f>
        <v>2094917</v>
      </c>
      <c r="L39" s="2">
        <f>+K40+L60</f>
        <v>2094917</v>
      </c>
      <c r="M39" s="2">
        <f>+L40+M60</f>
        <v>2094917</v>
      </c>
      <c r="N39" s="2">
        <f>+K39</f>
        <v>2094917</v>
      </c>
      <c r="O39" s="2">
        <f>+M40+O60</f>
        <v>2094917</v>
      </c>
      <c r="P39" s="2">
        <f>+O40+P60</f>
        <v>2094917</v>
      </c>
      <c r="Q39" s="2">
        <f>+P40+Q60</f>
        <v>2094917</v>
      </c>
      <c r="R39" s="2">
        <f>+O39</f>
        <v>2094917</v>
      </c>
      <c r="S39" s="2">
        <f>+Q40+S60</f>
        <v>2094917</v>
      </c>
      <c r="T39" s="2">
        <f>+S40+T60</f>
        <v>2094917</v>
      </c>
      <c r="U39" s="2">
        <f>+T40+U60</f>
        <v>2094917</v>
      </c>
      <c r="V39" s="2">
        <f>+S39</f>
        <v>2094917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9059244</v>
      </c>
      <c r="D40" s="43">
        <f t="shared" ref="D40:AA40" si="4">+D38+D39</f>
        <v>0</v>
      </c>
      <c r="E40" s="44">
        <f t="shared" si="4"/>
        <v>18550603</v>
      </c>
      <c r="F40" s="45">
        <f t="shared" si="4"/>
        <v>18088873</v>
      </c>
      <c r="G40" s="45">
        <f t="shared" si="4"/>
        <v>153924</v>
      </c>
      <c r="H40" s="45">
        <f t="shared" si="4"/>
        <v>153924</v>
      </c>
      <c r="I40" s="45">
        <f t="shared" si="4"/>
        <v>2094917</v>
      </c>
      <c r="J40" s="45">
        <f>+I40</f>
        <v>2094917</v>
      </c>
      <c r="K40" s="45">
        <f t="shared" si="4"/>
        <v>2094917</v>
      </c>
      <c r="L40" s="45">
        <f t="shared" si="4"/>
        <v>2094917</v>
      </c>
      <c r="M40" s="45">
        <f t="shared" si="4"/>
        <v>2094917</v>
      </c>
      <c r="N40" s="45">
        <f>+M40</f>
        <v>2094917</v>
      </c>
      <c r="O40" s="45">
        <f t="shared" si="4"/>
        <v>2094917</v>
      </c>
      <c r="P40" s="45">
        <f t="shared" si="4"/>
        <v>2094917</v>
      </c>
      <c r="Q40" s="45">
        <f t="shared" si="4"/>
        <v>2094917</v>
      </c>
      <c r="R40" s="45">
        <f>+Q40</f>
        <v>2094917</v>
      </c>
      <c r="S40" s="45">
        <f t="shared" si="4"/>
        <v>2094917</v>
      </c>
      <c r="T40" s="45">
        <f t="shared" si="4"/>
        <v>2094917</v>
      </c>
      <c r="U40" s="45">
        <f t="shared" si="4"/>
        <v>2094917</v>
      </c>
      <c r="V40" s="45">
        <f>+U40</f>
        <v>2094917</v>
      </c>
      <c r="W40" s="45">
        <f>+V40</f>
        <v>2094917</v>
      </c>
      <c r="X40" s="45">
        <f t="shared" si="4"/>
        <v>4522218</v>
      </c>
      <c r="Y40" s="45">
        <f t="shared" si="4"/>
        <v>-2427301</v>
      </c>
      <c r="Z40" s="46">
        <f>+IF(X40&lt;&gt;0,+(Y40/X40)*100,0)</f>
        <v>-53.675010802221394</v>
      </c>
      <c r="AA40" s="47">
        <f t="shared" si="4"/>
        <v>18088873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136905530</v>
      </c>
      <c r="F7" s="20">
        <v>136905530</v>
      </c>
      <c r="G7" s="20">
        <v>4269399</v>
      </c>
      <c r="H7" s="20"/>
      <c r="I7" s="20"/>
      <c r="J7" s="20">
        <v>4269399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4269399</v>
      </c>
      <c r="X7" s="20">
        <v>34226382</v>
      </c>
      <c r="Y7" s="20">
        <v>-29956983</v>
      </c>
      <c r="Z7" s="21">
        <v>-87.525999680597266</v>
      </c>
      <c r="AA7" s="22">
        <v>136905530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3720113</v>
      </c>
      <c r="H9" s="20"/>
      <c r="I9" s="20"/>
      <c r="J9" s="20">
        <v>3720113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3720113</v>
      </c>
      <c r="X9" s="20"/>
      <c r="Y9" s="20">
        <v>3720113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-183744005</v>
      </c>
      <c r="F14" s="20">
        <v>-183744005</v>
      </c>
      <c r="G14" s="20">
        <v>-8965304</v>
      </c>
      <c r="H14" s="20"/>
      <c r="I14" s="20"/>
      <c r="J14" s="20">
        <v>-8965304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-8965304</v>
      </c>
      <c r="X14" s="20">
        <v>-45936000</v>
      </c>
      <c r="Y14" s="20">
        <v>36970696</v>
      </c>
      <c r="Z14" s="21">
        <v>-80.483054684778821</v>
      </c>
      <c r="AA14" s="22">
        <v>-183744005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-46838475</v>
      </c>
      <c r="F17" s="28">
        <f t="shared" si="0"/>
        <v>-46838475</v>
      </c>
      <c r="G17" s="28">
        <f t="shared" si="0"/>
        <v>-975792</v>
      </c>
      <c r="H17" s="28">
        <f t="shared" si="0"/>
        <v>0</v>
      </c>
      <c r="I17" s="28">
        <f t="shared" si="0"/>
        <v>0</v>
      </c>
      <c r="J17" s="28">
        <f t="shared" si="0"/>
        <v>-975792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-975792</v>
      </c>
      <c r="X17" s="28">
        <f t="shared" si="0"/>
        <v>-11709618</v>
      </c>
      <c r="Y17" s="28">
        <f t="shared" si="0"/>
        <v>10733826</v>
      </c>
      <c r="Z17" s="29">
        <f>+IF(X17&lt;&gt;0,+(Y17/X17)*100,0)</f>
        <v>-91.666747796554944</v>
      </c>
      <c r="AA17" s="30">
        <f>SUM(AA6:AA16)</f>
        <v>-46838475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>
        <v>-3342948</v>
      </c>
      <c r="H24" s="20">
        <v>3342948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-3342948</v>
      </c>
      <c r="H27" s="28">
        <f t="shared" si="1"/>
        <v>3342948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-46838475</v>
      </c>
      <c r="F38" s="2">
        <f t="shared" si="3"/>
        <v>-46838475</v>
      </c>
      <c r="G38" s="2">
        <f t="shared" si="3"/>
        <v>-4318740</v>
      </c>
      <c r="H38" s="2">
        <f t="shared" si="3"/>
        <v>3342948</v>
      </c>
      <c r="I38" s="2">
        <f t="shared" si="3"/>
        <v>0</v>
      </c>
      <c r="J38" s="2">
        <f t="shared" si="3"/>
        <v>-975792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-975792</v>
      </c>
      <c r="X38" s="2">
        <f t="shared" si="3"/>
        <v>-11709618</v>
      </c>
      <c r="Y38" s="2">
        <f t="shared" si="3"/>
        <v>10733826</v>
      </c>
      <c r="Z38" s="34">
        <f>+IF(X38&lt;&gt;0,+(Y38/X38)*100,0)</f>
        <v>-91.666747796554944</v>
      </c>
      <c r="AA38" s="35">
        <f>+AA17+AA27+AA36</f>
        <v>-46838475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299810857</v>
      </c>
      <c r="H39" s="2">
        <f>+G40+H60</f>
        <v>295492117</v>
      </c>
      <c r="I39" s="2">
        <f>+H40+I60</f>
        <v>298835065</v>
      </c>
      <c r="J39" s="2">
        <f>+G39</f>
        <v>299810857</v>
      </c>
      <c r="K39" s="2">
        <f>+I40+K60</f>
        <v>298835065</v>
      </c>
      <c r="L39" s="2">
        <f>+K40+L60</f>
        <v>298835065</v>
      </c>
      <c r="M39" s="2">
        <f>+L40+M60</f>
        <v>298835065</v>
      </c>
      <c r="N39" s="2">
        <f>+K39</f>
        <v>298835065</v>
      </c>
      <c r="O39" s="2">
        <f>+M40+O60</f>
        <v>298835065</v>
      </c>
      <c r="P39" s="2">
        <f>+O40+P60</f>
        <v>298835065</v>
      </c>
      <c r="Q39" s="2">
        <f>+P40+Q60</f>
        <v>298835065</v>
      </c>
      <c r="R39" s="2">
        <f>+O39</f>
        <v>298835065</v>
      </c>
      <c r="S39" s="2">
        <f>+Q40+S60</f>
        <v>298835065</v>
      </c>
      <c r="T39" s="2">
        <f>+S40+T60</f>
        <v>298835065</v>
      </c>
      <c r="U39" s="2">
        <f>+T40+U60</f>
        <v>298835065</v>
      </c>
      <c r="V39" s="2">
        <f>+S39</f>
        <v>298835065</v>
      </c>
      <c r="W39" s="2">
        <f>+G39</f>
        <v>299810857</v>
      </c>
      <c r="X39" s="2"/>
      <c r="Y39" s="2">
        <f>+W39-X39</f>
        <v>299810857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-46838475</v>
      </c>
      <c r="F40" s="45">
        <f t="shared" si="4"/>
        <v>-46838475</v>
      </c>
      <c r="G40" s="45">
        <f t="shared" si="4"/>
        <v>295492117</v>
      </c>
      <c r="H40" s="45">
        <f t="shared" si="4"/>
        <v>298835065</v>
      </c>
      <c r="I40" s="45">
        <f t="shared" si="4"/>
        <v>298835065</v>
      </c>
      <c r="J40" s="45">
        <f>+I40</f>
        <v>298835065</v>
      </c>
      <c r="K40" s="45">
        <f t="shared" si="4"/>
        <v>298835065</v>
      </c>
      <c r="L40" s="45">
        <f t="shared" si="4"/>
        <v>298835065</v>
      </c>
      <c r="M40" s="45">
        <f t="shared" si="4"/>
        <v>298835065</v>
      </c>
      <c r="N40" s="45">
        <f>+M40</f>
        <v>298835065</v>
      </c>
      <c r="O40" s="45">
        <f t="shared" si="4"/>
        <v>298835065</v>
      </c>
      <c r="P40" s="45">
        <f t="shared" si="4"/>
        <v>298835065</v>
      </c>
      <c r="Q40" s="45">
        <f t="shared" si="4"/>
        <v>298835065</v>
      </c>
      <c r="R40" s="45">
        <f>+Q40</f>
        <v>298835065</v>
      </c>
      <c r="S40" s="45">
        <f t="shared" si="4"/>
        <v>298835065</v>
      </c>
      <c r="T40" s="45">
        <f t="shared" si="4"/>
        <v>298835065</v>
      </c>
      <c r="U40" s="45">
        <f t="shared" si="4"/>
        <v>298835065</v>
      </c>
      <c r="V40" s="45">
        <f>+U40</f>
        <v>298835065</v>
      </c>
      <c r="W40" s="45">
        <f>+V40</f>
        <v>298835065</v>
      </c>
      <c r="X40" s="45">
        <f t="shared" si="4"/>
        <v>-11709618</v>
      </c>
      <c r="Y40" s="45">
        <f t="shared" si="4"/>
        <v>310544683</v>
      </c>
      <c r="Z40" s="46">
        <f>+IF(X40&lt;&gt;0,+(Y40/X40)*100,0)</f>
        <v>-2652.0479404195767</v>
      </c>
      <c r="AA40" s="47">
        <f t="shared" si="4"/>
        <v>-46838475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299810857</v>
      </c>
      <c r="J60">
        <v>299810857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92264328</v>
      </c>
      <c r="D7" s="18"/>
      <c r="E7" s="19">
        <v>93811936</v>
      </c>
      <c r="F7" s="20">
        <v>93811936</v>
      </c>
      <c r="G7" s="20">
        <v>6370361</v>
      </c>
      <c r="H7" s="20">
        <v>9314607</v>
      </c>
      <c r="I7" s="20">
        <v>7753576</v>
      </c>
      <c r="J7" s="20">
        <v>23438544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23438544</v>
      </c>
      <c r="X7" s="20">
        <v>23452983</v>
      </c>
      <c r="Y7" s="20">
        <v>-14439</v>
      </c>
      <c r="Z7" s="21">
        <v>-6.1565729186773381E-2</v>
      </c>
      <c r="AA7" s="22">
        <v>93811936</v>
      </c>
    </row>
    <row r="8" spans="1:27" x14ac:dyDescent="0.25">
      <c r="A8" s="23" t="s">
        <v>36</v>
      </c>
      <c r="B8" s="17" t="s">
        <v>32</v>
      </c>
      <c r="C8" s="18">
        <v>10938</v>
      </c>
      <c r="D8" s="18"/>
      <c r="E8" s="19"/>
      <c r="F8" s="20"/>
      <c r="G8" s="20">
        <v>1021</v>
      </c>
      <c r="H8" s="20">
        <v>2074</v>
      </c>
      <c r="I8" s="20">
        <v>1284</v>
      </c>
      <c r="J8" s="20">
        <v>4379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4379</v>
      </c>
      <c r="X8" s="20"/>
      <c r="Y8" s="20">
        <v>4379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3130000</v>
      </c>
      <c r="D9" s="18"/>
      <c r="E9" s="19">
        <v>4268539</v>
      </c>
      <c r="F9" s="20">
        <v>4268539</v>
      </c>
      <c r="G9" s="20"/>
      <c r="H9" s="20"/>
      <c r="I9" s="20">
        <v>2070452</v>
      </c>
      <c r="J9" s="20">
        <v>2070452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2070452</v>
      </c>
      <c r="X9" s="20">
        <v>2134269</v>
      </c>
      <c r="Y9" s="20">
        <v>-63817</v>
      </c>
      <c r="Z9" s="21">
        <v>-2.9901104312530427</v>
      </c>
      <c r="AA9" s="22">
        <v>4268539</v>
      </c>
    </row>
    <row r="10" spans="1:27" x14ac:dyDescent="0.25">
      <c r="A10" s="23" t="s">
        <v>38</v>
      </c>
      <c r="B10" s="17" t="s">
        <v>6</v>
      </c>
      <c r="C10" s="18">
        <v>1394000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-106772071</v>
      </c>
      <c r="D14" s="18"/>
      <c r="E14" s="19">
        <v>-93244564</v>
      </c>
      <c r="F14" s="20">
        <v>-93244564</v>
      </c>
      <c r="G14" s="20">
        <v>-3153453</v>
      </c>
      <c r="H14" s="20">
        <v>-8742265</v>
      </c>
      <c r="I14" s="20">
        <v>-13747086</v>
      </c>
      <c r="J14" s="20">
        <v>-25642804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-25642804</v>
      </c>
      <c r="X14" s="20">
        <v>-23311140</v>
      </c>
      <c r="Y14" s="20">
        <v>-2331664</v>
      </c>
      <c r="Z14" s="21">
        <v>10.002359386971207</v>
      </c>
      <c r="AA14" s="22">
        <v>-93244564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-9972805</v>
      </c>
      <c r="D17" s="26">
        <f>SUM(D6:D16)</f>
        <v>0</v>
      </c>
      <c r="E17" s="27">
        <f t="shared" si="0"/>
        <v>4835911</v>
      </c>
      <c r="F17" s="28">
        <f t="shared" si="0"/>
        <v>4835911</v>
      </c>
      <c r="G17" s="28">
        <f t="shared" si="0"/>
        <v>3217929</v>
      </c>
      <c r="H17" s="28">
        <f t="shared" si="0"/>
        <v>574416</v>
      </c>
      <c r="I17" s="28">
        <f t="shared" si="0"/>
        <v>-3921774</v>
      </c>
      <c r="J17" s="28">
        <f t="shared" si="0"/>
        <v>-129429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-129429</v>
      </c>
      <c r="X17" s="28">
        <f t="shared" si="0"/>
        <v>2276112</v>
      </c>
      <c r="Y17" s="28">
        <f t="shared" si="0"/>
        <v>-2405541</v>
      </c>
      <c r="Z17" s="29">
        <f>+IF(X17&lt;&gt;0,+(Y17/X17)*100,0)</f>
        <v>-105.68640734726587</v>
      </c>
      <c r="AA17" s="30">
        <f>SUM(AA6:AA16)</f>
        <v>4835911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-1398209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-1398209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-46406</v>
      </c>
      <c r="D33" s="18"/>
      <c r="E33" s="19">
        <v>-11898</v>
      </c>
      <c r="F33" s="20">
        <v>-11898</v>
      </c>
      <c r="G33" s="20">
        <v>9321</v>
      </c>
      <c r="H33" s="36">
        <v>7807</v>
      </c>
      <c r="I33" s="36">
        <v>6188</v>
      </c>
      <c r="J33" s="36">
        <v>23316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23316</v>
      </c>
      <c r="X33" s="36">
        <v>-2976</v>
      </c>
      <c r="Y33" s="20">
        <v>26292</v>
      </c>
      <c r="Z33" s="21">
        <v>-883.46774193548379</v>
      </c>
      <c r="AA33" s="22">
        <v>-11898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-46406</v>
      </c>
      <c r="D36" s="26">
        <f>SUM(D31:D35)</f>
        <v>0</v>
      </c>
      <c r="E36" s="27">
        <f t="shared" si="2"/>
        <v>-11898</v>
      </c>
      <c r="F36" s="28">
        <f t="shared" si="2"/>
        <v>-11898</v>
      </c>
      <c r="G36" s="28">
        <f t="shared" si="2"/>
        <v>9321</v>
      </c>
      <c r="H36" s="28">
        <f t="shared" si="2"/>
        <v>7807</v>
      </c>
      <c r="I36" s="28">
        <f t="shared" si="2"/>
        <v>6188</v>
      </c>
      <c r="J36" s="28">
        <f t="shared" si="2"/>
        <v>23316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23316</v>
      </c>
      <c r="X36" s="28">
        <f t="shared" si="2"/>
        <v>-2976</v>
      </c>
      <c r="Y36" s="28">
        <f t="shared" si="2"/>
        <v>26292</v>
      </c>
      <c r="Z36" s="29">
        <f>+IF(X36&lt;&gt;0,+(Y36/X36)*100,0)</f>
        <v>-883.46774193548379</v>
      </c>
      <c r="AA36" s="30">
        <f>SUM(AA31:AA35)</f>
        <v>-11898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-11417420</v>
      </c>
      <c r="D38" s="32">
        <f>+D17+D27+D36</f>
        <v>0</v>
      </c>
      <c r="E38" s="33">
        <f t="shared" si="3"/>
        <v>4824013</v>
      </c>
      <c r="F38" s="2">
        <f t="shared" si="3"/>
        <v>4824013</v>
      </c>
      <c r="G38" s="2">
        <f t="shared" si="3"/>
        <v>3227250</v>
      </c>
      <c r="H38" s="2">
        <f t="shared" si="3"/>
        <v>582223</v>
      </c>
      <c r="I38" s="2">
        <f t="shared" si="3"/>
        <v>-3915586</v>
      </c>
      <c r="J38" s="2">
        <f t="shared" si="3"/>
        <v>-106113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-106113</v>
      </c>
      <c r="X38" s="2">
        <f t="shared" si="3"/>
        <v>2273136</v>
      </c>
      <c r="Y38" s="2">
        <f t="shared" si="3"/>
        <v>-2379249</v>
      </c>
      <c r="Z38" s="34">
        <f>+IF(X38&lt;&gt;0,+(Y38/X38)*100,0)</f>
        <v>-104.66813248305425</v>
      </c>
      <c r="AA38" s="35">
        <f>+AA17+AA27+AA36</f>
        <v>4824013</v>
      </c>
    </row>
    <row r="39" spans="1:27" x14ac:dyDescent="0.25">
      <c r="A39" s="23" t="s">
        <v>61</v>
      </c>
      <c r="B39" s="17"/>
      <c r="C39" s="32">
        <v>-33126115</v>
      </c>
      <c r="D39" s="32"/>
      <c r="E39" s="33">
        <v>-44480145</v>
      </c>
      <c r="F39" s="2">
        <v>-44480145</v>
      </c>
      <c r="G39" s="2">
        <v>-40084868</v>
      </c>
      <c r="H39" s="2">
        <f>+G40+H60</f>
        <v>-36857618</v>
      </c>
      <c r="I39" s="2">
        <f>+H40+I60</f>
        <v>-36275395</v>
      </c>
      <c r="J39" s="2">
        <f>+G39</f>
        <v>-40084868</v>
      </c>
      <c r="K39" s="2">
        <f>+I40+K60</f>
        <v>-40190981</v>
      </c>
      <c r="L39" s="2">
        <f>+K40+L60</f>
        <v>-40190981</v>
      </c>
      <c r="M39" s="2">
        <f>+L40+M60</f>
        <v>-40190981</v>
      </c>
      <c r="N39" s="2">
        <f>+K39</f>
        <v>-40190981</v>
      </c>
      <c r="O39" s="2">
        <f>+M40+O60</f>
        <v>-40190981</v>
      </c>
      <c r="P39" s="2">
        <f>+O40+P60</f>
        <v>-40190981</v>
      </c>
      <c r="Q39" s="2">
        <f>+P40+Q60</f>
        <v>-40190981</v>
      </c>
      <c r="R39" s="2">
        <f>+O39</f>
        <v>-40190981</v>
      </c>
      <c r="S39" s="2">
        <f>+Q40+S60</f>
        <v>-40190981</v>
      </c>
      <c r="T39" s="2">
        <f>+S40+T60</f>
        <v>-40190981</v>
      </c>
      <c r="U39" s="2">
        <f>+T40+U60</f>
        <v>-40190981</v>
      </c>
      <c r="V39" s="2">
        <f>+S39</f>
        <v>-40190981</v>
      </c>
      <c r="W39" s="2">
        <f>+G39</f>
        <v>-40084868</v>
      </c>
      <c r="X39" s="2">
        <v>-44480145</v>
      </c>
      <c r="Y39" s="2">
        <f>+W39-X39</f>
        <v>4395277</v>
      </c>
      <c r="Z39" s="34">
        <f>+IF(X39&lt;&gt;0,+(Y39/X39)*100,0)</f>
        <v>-9.8814358631249952</v>
      </c>
      <c r="AA39" s="35">
        <v>-44480145</v>
      </c>
    </row>
    <row r="40" spans="1:27" x14ac:dyDescent="0.25">
      <c r="A40" s="41" t="s">
        <v>63</v>
      </c>
      <c r="B40" s="42" t="s">
        <v>62</v>
      </c>
      <c r="C40" s="43">
        <f>+C38+C39</f>
        <v>-44543535</v>
      </c>
      <c r="D40" s="43">
        <f t="shared" ref="D40:AA40" si="4">+D38+D39</f>
        <v>0</v>
      </c>
      <c r="E40" s="44">
        <f t="shared" si="4"/>
        <v>-39656132</v>
      </c>
      <c r="F40" s="45">
        <f t="shared" si="4"/>
        <v>-39656132</v>
      </c>
      <c r="G40" s="45">
        <f t="shared" si="4"/>
        <v>-36857618</v>
      </c>
      <c r="H40" s="45">
        <f t="shared" si="4"/>
        <v>-36275395</v>
      </c>
      <c r="I40" s="45">
        <f t="shared" si="4"/>
        <v>-40190981</v>
      </c>
      <c r="J40" s="45">
        <f>+I40</f>
        <v>-40190981</v>
      </c>
      <c r="K40" s="45">
        <f t="shared" si="4"/>
        <v>-40190981</v>
      </c>
      <c r="L40" s="45">
        <f t="shared" si="4"/>
        <v>-40190981</v>
      </c>
      <c r="M40" s="45">
        <f t="shared" si="4"/>
        <v>-40190981</v>
      </c>
      <c r="N40" s="45">
        <f>+M40</f>
        <v>-40190981</v>
      </c>
      <c r="O40" s="45">
        <f t="shared" si="4"/>
        <v>-40190981</v>
      </c>
      <c r="P40" s="45">
        <f t="shared" si="4"/>
        <v>-40190981</v>
      </c>
      <c r="Q40" s="45">
        <f t="shared" si="4"/>
        <v>-40190981</v>
      </c>
      <c r="R40" s="45">
        <f>+Q40</f>
        <v>-40190981</v>
      </c>
      <c r="S40" s="45">
        <f t="shared" si="4"/>
        <v>-40190981</v>
      </c>
      <c r="T40" s="45">
        <f t="shared" si="4"/>
        <v>-40190981</v>
      </c>
      <c r="U40" s="45">
        <f t="shared" si="4"/>
        <v>-40190981</v>
      </c>
      <c r="V40" s="45">
        <f>+U40</f>
        <v>-40190981</v>
      </c>
      <c r="W40" s="45">
        <f>+V40</f>
        <v>-40190981</v>
      </c>
      <c r="X40" s="45">
        <f t="shared" si="4"/>
        <v>-42207009</v>
      </c>
      <c r="Y40" s="45">
        <f t="shared" si="4"/>
        <v>2016028</v>
      </c>
      <c r="Z40" s="46">
        <f>+IF(X40&lt;&gt;0,+(Y40/X40)*100,0)</f>
        <v>-4.776524202413869</v>
      </c>
      <c r="AA40" s="47">
        <f t="shared" si="4"/>
        <v>-39656132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-40084868</v>
      </c>
      <c r="J60">
        <v>-40084868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6806527</v>
      </c>
      <c r="D7" s="18"/>
      <c r="E7" s="19">
        <v>42203573</v>
      </c>
      <c r="F7" s="20">
        <v>42203573</v>
      </c>
      <c r="G7" s="20"/>
      <c r="H7" s="20">
        <v>1499981</v>
      </c>
      <c r="I7" s="20">
        <v>751108</v>
      </c>
      <c r="J7" s="20">
        <v>2251089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2251089</v>
      </c>
      <c r="X7" s="20">
        <v>12494203</v>
      </c>
      <c r="Y7" s="20">
        <v>-10243114</v>
      </c>
      <c r="Z7" s="21">
        <v>-81.982932404732026</v>
      </c>
      <c r="AA7" s="22">
        <v>42203573</v>
      </c>
    </row>
    <row r="8" spans="1:27" x14ac:dyDescent="0.25">
      <c r="A8" s="23" t="s">
        <v>36</v>
      </c>
      <c r="B8" s="17" t="s">
        <v>32</v>
      </c>
      <c r="C8" s="18">
        <v>34440</v>
      </c>
      <c r="D8" s="18"/>
      <c r="E8" s="19">
        <v>250000</v>
      </c>
      <c r="F8" s="20">
        <v>250000</v>
      </c>
      <c r="G8" s="20">
        <v>2194</v>
      </c>
      <c r="H8" s="20">
        <v>10080</v>
      </c>
      <c r="I8" s="20">
        <v>1304</v>
      </c>
      <c r="J8" s="20">
        <v>13578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13578</v>
      </c>
      <c r="X8" s="20">
        <v>62499</v>
      </c>
      <c r="Y8" s="20">
        <v>-48921</v>
      </c>
      <c r="Z8" s="21">
        <v>-78.274852397638355</v>
      </c>
      <c r="AA8" s="22">
        <v>250000</v>
      </c>
    </row>
    <row r="9" spans="1:27" x14ac:dyDescent="0.25">
      <c r="A9" s="23" t="s">
        <v>37</v>
      </c>
      <c r="B9" s="17" t="s">
        <v>6</v>
      </c>
      <c r="C9" s="18">
        <v>14535201</v>
      </c>
      <c r="D9" s="18"/>
      <c r="E9" s="19">
        <v>1865685</v>
      </c>
      <c r="F9" s="20">
        <v>1865685</v>
      </c>
      <c r="G9" s="20">
        <v>46048912</v>
      </c>
      <c r="H9" s="20">
        <v>5541806</v>
      </c>
      <c r="I9" s="20">
        <v>3608681</v>
      </c>
      <c r="J9" s="20">
        <v>55199399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55199399</v>
      </c>
      <c r="X9" s="20">
        <v>-1060051</v>
      </c>
      <c r="Y9" s="20">
        <v>56259450</v>
      </c>
      <c r="Z9" s="21">
        <v>-5307.2399346823877</v>
      </c>
      <c r="AA9" s="22">
        <v>1865685</v>
      </c>
    </row>
    <row r="10" spans="1:27" x14ac:dyDescent="0.25">
      <c r="A10" s="23" t="s">
        <v>38</v>
      </c>
      <c r="B10" s="17" t="s">
        <v>6</v>
      </c>
      <c r="C10" s="18">
        <v>13690000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-24455631</v>
      </c>
      <c r="D14" s="18"/>
      <c r="E14" s="19">
        <v>-44673379</v>
      </c>
      <c r="F14" s="20">
        <v>-44673379</v>
      </c>
      <c r="G14" s="20">
        <v>-2458095</v>
      </c>
      <c r="H14" s="20">
        <v>-2903496</v>
      </c>
      <c r="I14" s="20">
        <v>-862770</v>
      </c>
      <c r="J14" s="20">
        <v>-6224361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-6224361</v>
      </c>
      <c r="X14" s="20">
        <v>-11168346</v>
      </c>
      <c r="Y14" s="20">
        <v>4943985</v>
      </c>
      <c r="Z14" s="21">
        <v>-44.267835183473004</v>
      </c>
      <c r="AA14" s="22">
        <v>-44673379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10610537</v>
      </c>
      <c r="D17" s="26">
        <f>SUM(D6:D16)</f>
        <v>0</v>
      </c>
      <c r="E17" s="27">
        <f t="shared" si="0"/>
        <v>-354121</v>
      </c>
      <c r="F17" s="28">
        <f t="shared" si="0"/>
        <v>-354121</v>
      </c>
      <c r="G17" s="28">
        <f t="shared" si="0"/>
        <v>43593011</v>
      </c>
      <c r="H17" s="28">
        <f t="shared" si="0"/>
        <v>4148371</v>
      </c>
      <c r="I17" s="28">
        <f t="shared" si="0"/>
        <v>3498323</v>
      </c>
      <c r="J17" s="28">
        <f t="shared" si="0"/>
        <v>51239705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51239705</v>
      </c>
      <c r="X17" s="28">
        <f t="shared" si="0"/>
        <v>328305</v>
      </c>
      <c r="Y17" s="28">
        <f t="shared" si="0"/>
        <v>50911400</v>
      </c>
      <c r="Z17" s="29">
        <f>+IF(X17&lt;&gt;0,+(Y17/X17)*100,0)</f>
        <v>15507.348349857602</v>
      </c>
      <c r="AA17" s="30">
        <f>SUM(AA6:AA16)</f>
        <v>-354121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-9562175</v>
      </c>
      <c r="D26" s="18"/>
      <c r="E26" s="19"/>
      <c r="F26" s="20"/>
      <c r="G26" s="20">
        <v>-22196</v>
      </c>
      <c r="H26" s="20"/>
      <c r="I26" s="20">
        <v>-1839956</v>
      </c>
      <c r="J26" s="20">
        <v>-1862152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-1862152</v>
      </c>
      <c r="X26" s="20"/>
      <c r="Y26" s="20">
        <v>-1862152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-9562175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-22196</v>
      </c>
      <c r="H27" s="28">
        <f t="shared" si="1"/>
        <v>0</v>
      </c>
      <c r="I27" s="28">
        <f t="shared" si="1"/>
        <v>-1839956</v>
      </c>
      <c r="J27" s="28">
        <f t="shared" si="1"/>
        <v>-1862152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-1862152</v>
      </c>
      <c r="X27" s="28">
        <f t="shared" si="1"/>
        <v>0</v>
      </c>
      <c r="Y27" s="28">
        <f t="shared" si="1"/>
        <v>-1862152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1048362</v>
      </c>
      <c r="D38" s="32">
        <f>+D17+D27+D36</f>
        <v>0</v>
      </c>
      <c r="E38" s="33">
        <f t="shared" si="3"/>
        <v>-354121</v>
      </c>
      <c r="F38" s="2">
        <f t="shared" si="3"/>
        <v>-354121</v>
      </c>
      <c r="G38" s="2">
        <f t="shared" si="3"/>
        <v>43570815</v>
      </c>
      <c r="H38" s="2">
        <f t="shared" si="3"/>
        <v>4148371</v>
      </c>
      <c r="I38" s="2">
        <f t="shared" si="3"/>
        <v>1658367</v>
      </c>
      <c r="J38" s="2">
        <f t="shared" si="3"/>
        <v>49377553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49377553</v>
      </c>
      <c r="X38" s="2">
        <f t="shared" si="3"/>
        <v>328305</v>
      </c>
      <c r="Y38" s="2">
        <f t="shared" si="3"/>
        <v>49049248</v>
      </c>
      <c r="Z38" s="34">
        <f>+IF(X38&lt;&gt;0,+(Y38/X38)*100,0)</f>
        <v>14940.146510104933</v>
      </c>
      <c r="AA38" s="35">
        <f>+AA17+AA27+AA36</f>
        <v>-354121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43570815</v>
      </c>
      <c r="I39" s="2">
        <f>+H40+I60</f>
        <v>47719186</v>
      </c>
      <c r="J39" s="2">
        <f>+G39</f>
        <v>0</v>
      </c>
      <c r="K39" s="2">
        <f>+I40+K60</f>
        <v>49377553</v>
      </c>
      <c r="L39" s="2">
        <f>+K40+L60</f>
        <v>49377553</v>
      </c>
      <c r="M39" s="2">
        <f>+L40+M60</f>
        <v>49377553</v>
      </c>
      <c r="N39" s="2">
        <f>+K39</f>
        <v>49377553</v>
      </c>
      <c r="O39" s="2">
        <f>+M40+O60</f>
        <v>49377553</v>
      </c>
      <c r="P39" s="2">
        <f>+O40+P60</f>
        <v>49377553</v>
      </c>
      <c r="Q39" s="2">
        <f>+P40+Q60</f>
        <v>49377553</v>
      </c>
      <c r="R39" s="2">
        <f>+O39</f>
        <v>49377553</v>
      </c>
      <c r="S39" s="2">
        <f>+Q40+S60</f>
        <v>49377553</v>
      </c>
      <c r="T39" s="2">
        <f>+S40+T60</f>
        <v>49377553</v>
      </c>
      <c r="U39" s="2">
        <f>+T40+U60</f>
        <v>49377553</v>
      </c>
      <c r="V39" s="2">
        <f>+S39</f>
        <v>49377553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1048362</v>
      </c>
      <c r="D40" s="43">
        <f t="shared" ref="D40:AA40" si="4">+D38+D39</f>
        <v>0</v>
      </c>
      <c r="E40" s="44">
        <f t="shared" si="4"/>
        <v>-354121</v>
      </c>
      <c r="F40" s="45">
        <f t="shared" si="4"/>
        <v>-354121</v>
      </c>
      <c r="G40" s="45">
        <f t="shared" si="4"/>
        <v>43570815</v>
      </c>
      <c r="H40" s="45">
        <f t="shared" si="4"/>
        <v>47719186</v>
      </c>
      <c r="I40" s="45">
        <f t="shared" si="4"/>
        <v>49377553</v>
      </c>
      <c r="J40" s="45">
        <f>+I40</f>
        <v>49377553</v>
      </c>
      <c r="K40" s="45">
        <f t="shared" si="4"/>
        <v>49377553</v>
      </c>
      <c r="L40" s="45">
        <f t="shared" si="4"/>
        <v>49377553</v>
      </c>
      <c r="M40" s="45">
        <f t="shared" si="4"/>
        <v>49377553</v>
      </c>
      <c r="N40" s="45">
        <f>+M40</f>
        <v>49377553</v>
      </c>
      <c r="O40" s="45">
        <f t="shared" si="4"/>
        <v>49377553</v>
      </c>
      <c r="P40" s="45">
        <f t="shared" si="4"/>
        <v>49377553</v>
      </c>
      <c r="Q40" s="45">
        <f t="shared" si="4"/>
        <v>49377553</v>
      </c>
      <c r="R40" s="45">
        <f>+Q40</f>
        <v>49377553</v>
      </c>
      <c r="S40" s="45">
        <f t="shared" si="4"/>
        <v>49377553</v>
      </c>
      <c r="T40" s="45">
        <f t="shared" si="4"/>
        <v>49377553</v>
      </c>
      <c r="U40" s="45">
        <f t="shared" si="4"/>
        <v>49377553</v>
      </c>
      <c r="V40" s="45">
        <f>+U40</f>
        <v>49377553</v>
      </c>
      <c r="W40" s="45">
        <f>+V40</f>
        <v>49377553</v>
      </c>
      <c r="X40" s="45">
        <f t="shared" si="4"/>
        <v>328305</v>
      </c>
      <c r="Y40" s="45">
        <f t="shared" si="4"/>
        <v>49049248</v>
      </c>
      <c r="Z40" s="46">
        <f>+IF(X40&lt;&gt;0,+(Y40/X40)*100,0)</f>
        <v>14940.146510104933</v>
      </c>
      <c r="AA40" s="47">
        <f t="shared" si="4"/>
        <v>-354121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69841750</v>
      </c>
      <c r="D7" s="18"/>
      <c r="E7" s="19"/>
      <c r="F7" s="20"/>
      <c r="G7" s="20">
        <v>6852429</v>
      </c>
      <c r="H7" s="20">
        <v>6530216</v>
      </c>
      <c r="I7" s="20">
        <v>6618334</v>
      </c>
      <c r="J7" s="20">
        <v>20000979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20000979</v>
      </c>
      <c r="X7" s="20"/>
      <c r="Y7" s="20">
        <v>20000979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7489920</v>
      </c>
      <c r="F9" s="20">
        <v>7489920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1872480</v>
      </c>
      <c r="Y9" s="20">
        <v>-1872480</v>
      </c>
      <c r="Z9" s="21">
        <v>-100</v>
      </c>
      <c r="AA9" s="22">
        <v>7489920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351465430</v>
      </c>
      <c r="D14" s="18"/>
      <c r="E14" s="19"/>
      <c r="F14" s="20"/>
      <c r="G14" s="20">
        <v>47137369</v>
      </c>
      <c r="H14" s="20">
        <v>47938299</v>
      </c>
      <c r="I14" s="20">
        <v>37392015</v>
      </c>
      <c r="J14" s="20">
        <v>132467683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132467683</v>
      </c>
      <c r="X14" s="20"/>
      <c r="Y14" s="20">
        <v>132467683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421307180</v>
      </c>
      <c r="D17" s="26">
        <f>SUM(D6:D16)</f>
        <v>0</v>
      </c>
      <c r="E17" s="27">
        <f t="shared" si="0"/>
        <v>7489920</v>
      </c>
      <c r="F17" s="28">
        <f t="shared" si="0"/>
        <v>7489920</v>
      </c>
      <c r="G17" s="28">
        <f t="shared" si="0"/>
        <v>53989798</v>
      </c>
      <c r="H17" s="28">
        <f t="shared" si="0"/>
        <v>54468515</v>
      </c>
      <c r="I17" s="28">
        <f t="shared" si="0"/>
        <v>44010349</v>
      </c>
      <c r="J17" s="28">
        <f t="shared" si="0"/>
        <v>152468662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152468662</v>
      </c>
      <c r="X17" s="28">
        <f t="shared" si="0"/>
        <v>1872480</v>
      </c>
      <c r="Y17" s="28">
        <f t="shared" si="0"/>
        <v>150596182</v>
      </c>
      <c r="Z17" s="29">
        <f>+IF(X17&lt;&gt;0,+(Y17/X17)*100,0)</f>
        <v>8042.6056353071854</v>
      </c>
      <c r="AA17" s="30">
        <f>SUM(AA6:AA16)</f>
        <v>7489920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-3062528</v>
      </c>
      <c r="D26" s="18"/>
      <c r="E26" s="19">
        <v>-19652173</v>
      </c>
      <c r="F26" s="20">
        <v>-19652173</v>
      </c>
      <c r="G26" s="20">
        <v>-118366</v>
      </c>
      <c r="H26" s="20"/>
      <c r="I26" s="20"/>
      <c r="J26" s="20">
        <v>-118366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-118366</v>
      </c>
      <c r="X26" s="20">
        <v>-4913040</v>
      </c>
      <c r="Y26" s="20">
        <v>4794674</v>
      </c>
      <c r="Z26" s="21">
        <v>-97.590778825330133</v>
      </c>
      <c r="AA26" s="22">
        <v>-19652173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-3062528</v>
      </c>
      <c r="D27" s="26">
        <f>SUM(D21:D26)</f>
        <v>0</v>
      </c>
      <c r="E27" s="27">
        <f t="shared" si="1"/>
        <v>-19652173</v>
      </c>
      <c r="F27" s="28">
        <f t="shared" si="1"/>
        <v>-19652173</v>
      </c>
      <c r="G27" s="28">
        <f t="shared" si="1"/>
        <v>-118366</v>
      </c>
      <c r="H27" s="28">
        <f t="shared" si="1"/>
        <v>0</v>
      </c>
      <c r="I27" s="28">
        <f t="shared" si="1"/>
        <v>0</v>
      </c>
      <c r="J27" s="28">
        <f t="shared" si="1"/>
        <v>-118366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-118366</v>
      </c>
      <c r="X27" s="28">
        <f t="shared" si="1"/>
        <v>-4913040</v>
      </c>
      <c r="Y27" s="28">
        <f t="shared" si="1"/>
        <v>4794674</v>
      </c>
      <c r="Z27" s="29">
        <f>+IF(X27&lt;&gt;0,+(Y27/X27)*100,0)</f>
        <v>-97.590778825330133</v>
      </c>
      <c r="AA27" s="30">
        <f>SUM(AA21:AA26)</f>
        <v>-19652173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418244652</v>
      </c>
      <c r="D38" s="32">
        <f>+D17+D27+D36</f>
        <v>0</v>
      </c>
      <c r="E38" s="33">
        <f t="shared" si="3"/>
        <v>-12162253</v>
      </c>
      <c r="F38" s="2">
        <f t="shared" si="3"/>
        <v>-12162253</v>
      </c>
      <c r="G38" s="2">
        <f t="shared" si="3"/>
        <v>53871432</v>
      </c>
      <c r="H38" s="2">
        <f t="shared" si="3"/>
        <v>54468515</v>
      </c>
      <c r="I38" s="2">
        <f t="shared" si="3"/>
        <v>44010349</v>
      </c>
      <c r="J38" s="2">
        <f t="shared" si="3"/>
        <v>152350296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152350296</v>
      </c>
      <c r="X38" s="2">
        <f t="shared" si="3"/>
        <v>-3040560</v>
      </c>
      <c r="Y38" s="2">
        <f t="shared" si="3"/>
        <v>155390856</v>
      </c>
      <c r="Z38" s="34">
        <f>+IF(X38&lt;&gt;0,+(Y38/X38)*100,0)</f>
        <v>-5110.5998894940403</v>
      </c>
      <c r="AA38" s="35">
        <f>+AA17+AA27+AA36</f>
        <v>-12162253</v>
      </c>
    </row>
    <row r="39" spans="1:27" x14ac:dyDescent="0.25">
      <c r="A39" s="23" t="s">
        <v>61</v>
      </c>
      <c r="B39" s="17"/>
      <c r="C39" s="32">
        <v>-55263912</v>
      </c>
      <c r="D39" s="32"/>
      <c r="E39" s="33"/>
      <c r="F39" s="2"/>
      <c r="G39" s="2"/>
      <c r="H39" s="2">
        <f>+G40+H60</f>
        <v>53871432</v>
      </c>
      <c r="I39" s="2">
        <f>+H40+I60</f>
        <v>108339947</v>
      </c>
      <c r="J39" s="2">
        <f>+G39</f>
        <v>0</v>
      </c>
      <c r="K39" s="2">
        <f>+I40+K60</f>
        <v>152350296</v>
      </c>
      <c r="L39" s="2">
        <f>+K40+L60</f>
        <v>152350296</v>
      </c>
      <c r="M39" s="2">
        <f>+L40+M60</f>
        <v>152350296</v>
      </c>
      <c r="N39" s="2">
        <f>+K39</f>
        <v>152350296</v>
      </c>
      <c r="O39" s="2">
        <f>+M40+O60</f>
        <v>152350296</v>
      </c>
      <c r="P39" s="2">
        <f>+O40+P60</f>
        <v>152350296</v>
      </c>
      <c r="Q39" s="2">
        <f>+P40+Q60</f>
        <v>152350296</v>
      </c>
      <c r="R39" s="2">
        <f>+O39</f>
        <v>152350296</v>
      </c>
      <c r="S39" s="2">
        <f>+Q40+S60</f>
        <v>152350296</v>
      </c>
      <c r="T39" s="2">
        <f>+S40+T60</f>
        <v>152350296</v>
      </c>
      <c r="U39" s="2">
        <f>+T40+U60</f>
        <v>152350296</v>
      </c>
      <c r="V39" s="2">
        <f>+S39</f>
        <v>152350296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362980740</v>
      </c>
      <c r="D40" s="43">
        <f t="shared" ref="D40:AA40" si="4">+D38+D39</f>
        <v>0</v>
      </c>
      <c r="E40" s="44">
        <f t="shared" si="4"/>
        <v>-12162253</v>
      </c>
      <c r="F40" s="45">
        <f t="shared" si="4"/>
        <v>-12162253</v>
      </c>
      <c r="G40" s="45">
        <f t="shared" si="4"/>
        <v>53871432</v>
      </c>
      <c r="H40" s="45">
        <f t="shared" si="4"/>
        <v>108339947</v>
      </c>
      <c r="I40" s="45">
        <f t="shared" si="4"/>
        <v>152350296</v>
      </c>
      <c r="J40" s="45">
        <f>+I40</f>
        <v>152350296</v>
      </c>
      <c r="K40" s="45">
        <f t="shared" si="4"/>
        <v>152350296</v>
      </c>
      <c r="L40" s="45">
        <f t="shared" si="4"/>
        <v>152350296</v>
      </c>
      <c r="M40" s="45">
        <f t="shared" si="4"/>
        <v>152350296</v>
      </c>
      <c r="N40" s="45">
        <f>+M40</f>
        <v>152350296</v>
      </c>
      <c r="O40" s="45">
        <f t="shared" si="4"/>
        <v>152350296</v>
      </c>
      <c r="P40" s="45">
        <f t="shared" si="4"/>
        <v>152350296</v>
      </c>
      <c r="Q40" s="45">
        <f t="shared" si="4"/>
        <v>152350296</v>
      </c>
      <c r="R40" s="45">
        <f>+Q40</f>
        <v>152350296</v>
      </c>
      <c r="S40" s="45">
        <f t="shared" si="4"/>
        <v>152350296</v>
      </c>
      <c r="T40" s="45">
        <f t="shared" si="4"/>
        <v>152350296</v>
      </c>
      <c r="U40" s="45">
        <f t="shared" si="4"/>
        <v>152350296</v>
      </c>
      <c r="V40" s="45">
        <f>+U40</f>
        <v>152350296</v>
      </c>
      <c r="W40" s="45">
        <f>+V40</f>
        <v>152350296</v>
      </c>
      <c r="X40" s="45">
        <f t="shared" si="4"/>
        <v>-3040560</v>
      </c>
      <c r="Y40" s="45">
        <f t="shared" si="4"/>
        <v>155390856</v>
      </c>
      <c r="Z40" s="46">
        <f>+IF(X40&lt;&gt;0,+(Y40/X40)*100,0)</f>
        <v>-5110.5998894940403</v>
      </c>
      <c r="AA40" s="47">
        <f t="shared" si="4"/>
        <v>-12162253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2685461</v>
      </c>
      <c r="D7" s="18"/>
      <c r="E7" s="19"/>
      <c r="F7" s="20"/>
      <c r="G7" s="20"/>
      <c r="H7" s="20">
        <v>229711</v>
      </c>
      <c r="I7" s="20">
        <v>285226</v>
      </c>
      <c r="J7" s="20">
        <v>514937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514937</v>
      </c>
      <c r="X7" s="20"/>
      <c r="Y7" s="20">
        <v>514937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2685461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229711</v>
      </c>
      <c r="I17" s="28">
        <f t="shared" si="0"/>
        <v>285226</v>
      </c>
      <c r="J17" s="28">
        <f t="shared" si="0"/>
        <v>514937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514937</v>
      </c>
      <c r="X17" s="28">
        <f t="shared" si="0"/>
        <v>0</v>
      </c>
      <c r="Y17" s="28">
        <f t="shared" si="0"/>
        <v>514937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2685461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229711</v>
      </c>
      <c r="I38" s="2">
        <f t="shared" si="3"/>
        <v>285226</v>
      </c>
      <c r="J38" s="2">
        <f t="shared" si="3"/>
        <v>514937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514937</v>
      </c>
      <c r="X38" s="2">
        <f t="shared" si="3"/>
        <v>0</v>
      </c>
      <c r="Y38" s="2">
        <f t="shared" si="3"/>
        <v>514937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229711</v>
      </c>
      <c r="J39" s="2">
        <f>+G39</f>
        <v>0</v>
      </c>
      <c r="K39" s="2">
        <f>+I40+K60</f>
        <v>514937</v>
      </c>
      <c r="L39" s="2">
        <f>+K40+L60</f>
        <v>514937</v>
      </c>
      <c r="M39" s="2">
        <f>+L40+M60</f>
        <v>514937</v>
      </c>
      <c r="N39" s="2">
        <f>+K39</f>
        <v>514937</v>
      </c>
      <c r="O39" s="2">
        <f>+M40+O60</f>
        <v>514937</v>
      </c>
      <c r="P39" s="2">
        <f>+O40+P60</f>
        <v>514937</v>
      </c>
      <c r="Q39" s="2">
        <f>+P40+Q60</f>
        <v>514937</v>
      </c>
      <c r="R39" s="2">
        <f>+O39</f>
        <v>514937</v>
      </c>
      <c r="S39" s="2">
        <f>+Q40+S60</f>
        <v>514937</v>
      </c>
      <c r="T39" s="2">
        <f>+S40+T60</f>
        <v>514937</v>
      </c>
      <c r="U39" s="2">
        <f>+T40+U60</f>
        <v>514937</v>
      </c>
      <c r="V39" s="2">
        <f>+S39</f>
        <v>514937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2685461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229711</v>
      </c>
      <c r="I40" s="45">
        <f t="shared" si="4"/>
        <v>514937</v>
      </c>
      <c r="J40" s="45">
        <f>+I40</f>
        <v>514937</v>
      </c>
      <c r="K40" s="45">
        <f t="shared" si="4"/>
        <v>514937</v>
      </c>
      <c r="L40" s="45">
        <f t="shared" si="4"/>
        <v>514937</v>
      </c>
      <c r="M40" s="45">
        <f t="shared" si="4"/>
        <v>514937</v>
      </c>
      <c r="N40" s="45">
        <f>+M40</f>
        <v>514937</v>
      </c>
      <c r="O40" s="45">
        <f t="shared" si="4"/>
        <v>514937</v>
      </c>
      <c r="P40" s="45">
        <f t="shared" si="4"/>
        <v>514937</v>
      </c>
      <c r="Q40" s="45">
        <f t="shared" si="4"/>
        <v>514937</v>
      </c>
      <c r="R40" s="45">
        <f>+Q40</f>
        <v>514937</v>
      </c>
      <c r="S40" s="45">
        <f t="shared" si="4"/>
        <v>514937</v>
      </c>
      <c r="T40" s="45">
        <f t="shared" si="4"/>
        <v>514937</v>
      </c>
      <c r="U40" s="45">
        <f t="shared" si="4"/>
        <v>514937</v>
      </c>
      <c r="V40" s="45">
        <f>+U40</f>
        <v>514937</v>
      </c>
      <c r="W40" s="45">
        <f>+V40</f>
        <v>514937</v>
      </c>
      <c r="X40" s="45">
        <f t="shared" si="4"/>
        <v>0</v>
      </c>
      <c r="Y40" s="45">
        <f t="shared" si="4"/>
        <v>514937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9760000</v>
      </c>
      <c r="F9" s="20">
        <v>9760000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2440002</v>
      </c>
      <c r="Y9" s="20">
        <v>-2440002</v>
      </c>
      <c r="Z9" s="21">
        <v>-100</v>
      </c>
      <c r="AA9" s="22">
        <v>9760000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-11199677</v>
      </c>
      <c r="F14" s="20">
        <v>-11199677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-2799930</v>
      </c>
      <c r="Y14" s="20">
        <v>2799930</v>
      </c>
      <c r="Z14" s="21">
        <v>-100</v>
      </c>
      <c r="AA14" s="22">
        <v>-11199677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-1439677</v>
      </c>
      <c r="F17" s="28">
        <f t="shared" si="0"/>
        <v>-1439677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-359928</v>
      </c>
      <c r="Y17" s="28">
        <f t="shared" si="0"/>
        <v>359928</v>
      </c>
      <c r="Z17" s="29">
        <f>+IF(X17&lt;&gt;0,+(Y17/X17)*100,0)</f>
        <v>-100</v>
      </c>
      <c r="AA17" s="30">
        <f>SUM(AA6:AA16)</f>
        <v>-1439677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-1439677</v>
      </c>
      <c r="F38" s="2">
        <f t="shared" si="3"/>
        <v>-1439677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-359928</v>
      </c>
      <c r="Y38" s="2">
        <f t="shared" si="3"/>
        <v>359928</v>
      </c>
      <c r="Z38" s="34">
        <f>+IF(X38&lt;&gt;0,+(Y38/X38)*100,0)</f>
        <v>-100</v>
      </c>
      <c r="AA38" s="35">
        <f>+AA17+AA27+AA36</f>
        <v>-1439677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-1439677</v>
      </c>
      <c r="F40" s="45">
        <f t="shared" si="4"/>
        <v>-1439677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-359928</v>
      </c>
      <c r="Y40" s="45">
        <f t="shared" si="4"/>
        <v>359928</v>
      </c>
      <c r="Z40" s="46">
        <f>+IF(X40&lt;&gt;0,+(Y40/X40)*100,0)</f>
        <v>-100</v>
      </c>
      <c r="AA40" s="47">
        <f t="shared" si="4"/>
        <v>-1439677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-2</v>
      </c>
      <c r="G14" s="20">
        <v>-4742905</v>
      </c>
      <c r="H14" s="20">
        <v>-4744175</v>
      </c>
      <c r="I14" s="20">
        <v>-2929686</v>
      </c>
      <c r="J14" s="20">
        <v>-12416766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-12416766</v>
      </c>
      <c r="X14" s="20"/>
      <c r="Y14" s="20">
        <v>-12416766</v>
      </c>
      <c r="Z14" s="21"/>
      <c r="AA14" s="22">
        <v>-2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-2</v>
      </c>
      <c r="G17" s="28">
        <f t="shared" si="0"/>
        <v>-4742905</v>
      </c>
      <c r="H17" s="28">
        <f t="shared" si="0"/>
        <v>-4744175</v>
      </c>
      <c r="I17" s="28">
        <f t="shared" si="0"/>
        <v>-2929686</v>
      </c>
      <c r="J17" s="28">
        <f t="shared" si="0"/>
        <v>-12416766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-12416766</v>
      </c>
      <c r="X17" s="28">
        <f t="shared" si="0"/>
        <v>0</v>
      </c>
      <c r="Y17" s="28">
        <f t="shared" si="0"/>
        <v>-12416766</v>
      </c>
      <c r="Z17" s="29">
        <f>+IF(X17&lt;&gt;0,+(Y17/X17)*100,0)</f>
        <v>0</v>
      </c>
      <c r="AA17" s="30">
        <f>SUM(AA6:AA16)</f>
        <v>-2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-2</v>
      </c>
      <c r="G38" s="2">
        <f t="shared" si="3"/>
        <v>-4742905</v>
      </c>
      <c r="H38" s="2">
        <f t="shared" si="3"/>
        <v>-4744175</v>
      </c>
      <c r="I38" s="2">
        <f t="shared" si="3"/>
        <v>-2929686</v>
      </c>
      <c r="J38" s="2">
        <f t="shared" si="3"/>
        <v>-12416766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-12416766</v>
      </c>
      <c r="X38" s="2">
        <f t="shared" si="3"/>
        <v>0</v>
      </c>
      <c r="Y38" s="2">
        <f t="shared" si="3"/>
        <v>-12416766</v>
      </c>
      <c r="Z38" s="34">
        <f>+IF(X38&lt;&gt;0,+(Y38/X38)*100,0)</f>
        <v>0</v>
      </c>
      <c r="AA38" s="35">
        <f>+AA17+AA27+AA36</f>
        <v>-2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-4742905</v>
      </c>
      <c r="I39" s="2">
        <f>+H40+I60</f>
        <v>-9487080</v>
      </c>
      <c r="J39" s="2">
        <f>+G39</f>
        <v>0</v>
      </c>
      <c r="K39" s="2">
        <f>+I40+K60</f>
        <v>-12416766</v>
      </c>
      <c r="L39" s="2">
        <f>+K40+L60</f>
        <v>-12416766</v>
      </c>
      <c r="M39" s="2">
        <f>+L40+M60</f>
        <v>-12416766</v>
      </c>
      <c r="N39" s="2">
        <f>+K39</f>
        <v>-12416766</v>
      </c>
      <c r="O39" s="2">
        <f>+M40+O60</f>
        <v>-12416766</v>
      </c>
      <c r="P39" s="2">
        <f>+O40+P60</f>
        <v>-12416766</v>
      </c>
      <c r="Q39" s="2">
        <f>+P40+Q60</f>
        <v>-12416766</v>
      </c>
      <c r="R39" s="2">
        <f>+O39</f>
        <v>-12416766</v>
      </c>
      <c r="S39" s="2">
        <f>+Q40+S60</f>
        <v>-12416766</v>
      </c>
      <c r="T39" s="2">
        <f>+S40+T60</f>
        <v>-12416766</v>
      </c>
      <c r="U39" s="2">
        <f>+T40+U60</f>
        <v>-12416766</v>
      </c>
      <c r="V39" s="2">
        <f>+S39</f>
        <v>-12416766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-2</v>
      </c>
      <c r="G40" s="45">
        <f t="shared" si="4"/>
        <v>-4742905</v>
      </c>
      <c r="H40" s="45">
        <f t="shared" si="4"/>
        <v>-9487080</v>
      </c>
      <c r="I40" s="45">
        <f t="shared" si="4"/>
        <v>-12416766</v>
      </c>
      <c r="J40" s="45">
        <f>+I40</f>
        <v>-12416766</v>
      </c>
      <c r="K40" s="45">
        <f t="shared" si="4"/>
        <v>-12416766</v>
      </c>
      <c r="L40" s="45">
        <f t="shared" si="4"/>
        <v>-12416766</v>
      </c>
      <c r="M40" s="45">
        <f t="shared" si="4"/>
        <v>-12416766</v>
      </c>
      <c r="N40" s="45">
        <f>+M40</f>
        <v>-12416766</v>
      </c>
      <c r="O40" s="45">
        <f t="shared" si="4"/>
        <v>-12416766</v>
      </c>
      <c r="P40" s="45">
        <f t="shared" si="4"/>
        <v>-12416766</v>
      </c>
      <c r="Q40" s="45">
        <f t="shared" si="4"/>
        <v>-12416766</v>
      </c>
      <c r="R40" s="45">
        <f>+Q40</f>
        <v>-12416766</v>
      </c>
      <c r="S40" s="45">
        <f t="shared" si="4"/>
        <v>-12416766</v>
      </c>
      <c r="T40" s="45">
        <f t="shared" si="4"/>
        <v>-12416766</v>
      </c>
      <c r="U40" s="45">
        <f t="shared" si="4"/>
        <v>-12416766</v>
      </c>
      <c r="V40" s="45">
        <f>+U40</f>
        <v>-12416766</v>
      </c>
      <c r="W40" s="45">
        <f>+V40</f>
        <v>-12416766</v>
      </c>
      <c r="X40" s="45">
        <f t="shared" si="4"/>
        <v>0</v>
      </c>
      <c r="Y40" s="45">
        <f t="shared" si="4"/>
        <v>-12416766</v>
      </c>
      <c r="Z40" s="46">
        <f>+IF(X40&lt;&gt;0,+(Y40/X40)*100,0)</f>
        <v>0</v>
      </c>
      <c r="AA40" s="47">
        <f t="shared" si="4"/>
        <v>-2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37877168</v>
      </c>
      <c r="F7" s="20">
        <v>37877167</v>
      </c>
      <c r="G7" s="20"/>
      <c r="H7" s="20"/>
      <c r="I7" s="20">
        <v>-2528047</v>
      </c>
      <c r="J7" s="20">
        <v>-2528047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-2528047</v>
      </c>
      <c r="X7" s="20">
        <v>9469290</v>
      </c>
      <c r="Y7" s="20">
        <v>-11997337</v>
      </c>
      <c r="Z7" s="21">
        <v>-126.69732366418178</v>
      </c>
      <c r="AA7" s="22">
        <v>37877167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-12705001</v>
      </c>
      <c r="F14" s="20">
        <v>-12705001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-3176250</v>
      </c>
      <c r="Y14" s="20">
        <v>3176250</v>
      </c>
      <c r="Z14" s="21">
        <v>-100</v>
      </c>
      <c r="AA14" s="22">
        <v>-12705001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25172167</v>
      </c>
      <c r="F17" s="28">
        <f t="shared" si="0"/>
        <v>25172166</v>
      </c>
      <c r="G17" s="28">
        <f t="shared" si="0"/>
        <v>0</v>
      </c>
      <c r="H17" s="28">
        <f t="shared" si="0"/>
        <v>0</v>
      </c>
      <c r="I17" s="28">
        <f t="shared" si="0"/>
        <v>-2528047</v>
      </c>
      <c r="J17" s="28">
        <f t="shared" si="0"/>
        <v>-2528047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-2528047</v>
      </c>
      <c r="X17" s="28">
        <f t="shared" si="0"/>
        <v>6293040</v>
      </c>
      <c r="Y17" s="28">
        <f t="shared" si="0"/>
        <v>-8821087</v>
      </c>
      <c r="Z17" s="29">
        <f>+IF(X17&lt;&gt;0,+(Y17/X17)*100,0)</f>
        <v>-140.17211077634974</v>
      </c>
      <c r="AA17" s="30">
        <f>SUM(AA6:AA16)</f>
        <v>25172166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25172167</v>
      </c>
      <c r="F38" s="2">
        <f t="shared" si="3"/>
        <v>25172166</v>
      </c>
      <c r="G38" s="2">
        <f t="shared" si="3"/>
        <v>0</v>
      </c>
      <c r="H38" s="2">
        <f t="shared" si="3"/>
        <v>0</v>
      </c>
      <c r="I38" s="2">
        <f t="shared" si="3"/>
        <v>-2528047</v>
      </c>
      <c r="J38" s="2">
        <f t="shared" si="3"/>
        <v>-2528047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-2528047</v>
      </c>
      <c r="X38" s="2">
        <f t="shared" si="3"/>
        <v>6293040</v>
      </c>
      <c r="Y38" s="2">
        <f t="shared" si="3"/>
        <v>-8821087</v>
      </c>
      <c r="Z38" s="34">
        <f>+IF(X38&lt;&gt;0,+(Y38/X38)*100,0)</f>
        <v>-140.17211077634974</v>
      </c>
      <c r="AA38" s="35">
        <f>+AA17+AA27+AA36</f>
        <v>25172166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-2528047</v>
      </c>
      <c r="L39" s="2">
        <f>+K40+L60</f>
        <v>-2528047</v>
      </c>
      <c r="M39" s="2">
        <f>+L40+M60</f>
        <v>-2528047</v>
      </c>
      <c r="N39" s="2">
        <f>+K39</f>
        <v>-2528047</v>
      </c>
      <c r="O39" s="2">
        <f>+M40+O60</f>
        <v>-2528047</v>
      </c>
      <c r="P39" s="2">
        <f>+O40+P60</f>
        <v>-2528047</v>
      </c>
      <c r="Q39" s="2">
        <f>+P40+Q60</f>
        <v>-2528047</v>
      </c>
      <c r="R39" s="2">
        <f>+O39</f>
        <v>-2528047</v>
      </c>
      <c r="S39" s="2">
        <f>+Q40+S60</f>
        <v>-2528047</v>
      </c>
      <c r="T39" s="2">
        <f>+S40+T60</f>
        <v>-2528047</v>
      </c>
      <c r="U39" s="2">
        <f>+T40+U60</f>
        <v>-2528047</v>
      </c>
      <c r="V39" s="2">
        <f>+S39</f>
        <v>-2528047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25172167</v>
      </c>
      <c r="F40" s="45">
        <f t="shared" si="4"/>
        <v>25172166</v>
      </c>
      <c r="G40" s="45">
        <f t="shared" si="4"/>
        <v>0</v>
      </c>
      <c r="H40" s="45">
        <f t="shared" si="4"/>
        <v>0</v>
      </c>
      <c r="I40" s="45">
        <f t="shared" si="4"/>
        <v>-2528047</v>
      </c>
      <c r="J40" s="45">
        <f>+I40</f>
        <v>-2528047</v>
      </c>
      <c r="K40" s="45">
        <f t="shared" si="4"/>
        <v>-2528047</v>
      </c>
      <c r="L40" s="45">
        <f t="shared" si="4"/>
        <v>-2528047</v>
      </c>
      <c r="M40" s="45">
        <f t="shared" si="4"/>
        <v>-2528047</v>
      </c>
      <c r="N40" s="45">
        <f>+M40</f>
        <v>-2528047</v>
      </c>
      <c r="O40" s="45">
        <f t="shared" si="4"/>
        <v>-2528047</v>
      </c>
      <c r="P40" s="45">
        <f t="shared" si="4"/>
        <v>-2528047</v>
      </c>
      <c r="Q40" s="45">
        <f t="shared" si="4"/>
        <v>-2528047</v>
      </c>
      <c r="R40" s="45">
        <f>+Q40</f>
        <v>-2528047</v>
      </c>
      <c r="S40" s="45">
        <f t="shared" si="4"/>
        <v>-2528047</v>
      </c>
      <c r="T40" s="45">
        <f t="shared" si="4"/>
        <v>-2528047</v>
      </c>
      <c r="U40" s="45">
        <f t="shared" si="4"/>
        <v>-2528047</v>
      </c>
      <c r="V40" s="45">
        <f>+U40</f>
        <v>-2528047</v>
      </c>
      <c r="W40" s="45">
        <f>+V40</f>
        <v>-2528047</v>
      </c>
      <c r="X40" s="45">
        <f t="shared" si="4"/>
        <v>6293040</v>
      </c>
      <c r="Y40" s="45">
        <f t="shared" si="4"/>
        <v>-8821087</v>
      </c>
      <c r="Z40" s="46">
        <f>+IF(X40&lt;&gt;0,+(Y40/X40)*100,0)</f>
        <v>-140.17211077634974</v>
      </c>
      <c r="AA40" s="47">
        <f t="shared" si="4"/>
        <v>25172166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-8776506</v>
      </c>
      <c r="F14" s="20">
        <v>-8776506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-2194128</v>
      </c>
      <c r="Y14" s="20">
        <v>2194128</v>
      </c>
      <c r="Z14" s="21">
        <v>-100</v>
      </c>
      <c r="AA14" s="22">
        <v>-8776506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-8776506</v>
      </c>
      <c r="F17" s="28">
        <f t="shared" si="0"/>
        <v>-8776506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-2194128</v>
      </c>
      <c r="Y17" s="28">
        <f t="shared" si="0"/>
        <v>2194128</v>
      </c>
      <c r="Z17" s="29">
        <f>+IF(X17&lt;&gt;0,+(Y17/X17)*100,0)</f>
        <v>-100</v>
      </c>
      <c r="AA17" s="30">
        <f>SUM(AA6:AA16)</f>
        <v>-8776506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-7025889</v>
      </c>
      <c r="F26" s="20">
        <v>-7025889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-1756476</v>
      </c>
      <c r="Y26" s="20">
        <v>1756476</v>
      </c>
      <c r="Z26" s="21">
        <v>-100</v>
      </c>
      <c r="AA26" s="22">
        <v>-7025889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-7025889</v>
      </c>
      <c r="F27" s="28">
        <f t="shared" si="1"/>
        <v>-7025889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-1756476</v>
      </c>
      <c r="Y27" s="28">
        <f t="shared" si="1"/>
        <v>1756476</v>
      </c>
      <c r="Z27" s="29">
        <f>+IF(X27&lt;&gt;0,+(Y27/X27)*100,0)</f>
        <v>-100</v>
      </c>
      <c r="AA27" s="30">
        <f>SUM(AA21:AA26)</f>
        <v>-7025889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-15802395</v>
      </c>
      <c r="F38" s="2">
        <f t="shared" si="3"/>
        <v>-15802395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-3950604</v>
      </c>
      <c r="Y38" s="2">
        <f t="shared" si="3"/>
        <v>3950604</v>
      </c>
      <c r="Z38" s="34">
        <f>+IF(X38&lt;&gt;0,+(Y38/X38)*100,0)</f>
        <v>-100</v>
      </c>
      <c r="AA38" s="35">
        <f>+AA17+AA27+AA36</f>
        <v>-15802395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-15802395</v>
      </c>
      <c r="F40" s="45">
        <f t="shared" si="4"/>
        <v>-15802395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-3950604</v>
      </c>
      <c r="Y40" s="45">
        <f t="shared" si="4"/>
        <v>3950604</v>
      </c>
      <c r="Z40" s="46">
        <f>+IF(X40&lt;&gt;0,+(Y40/X40)*100,0)</f>
        <v>-100</v>
      </c>
      <c r="AA40" s="47">
        <f t="shared" si="4"/>
        <v>-15802395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77945851</v>
      </c>
      <c r="F7" s="20">
        <v>77945851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19486461</v>
      </c>
      <c r="Y7" s="20">
        <v>-19486461</v>
      </c>
      <c r="Z7" s="21">
        <v>-100</v>
      </c>
      <c r="AA7" s="22">
        <v>77945851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29180992</v>
      </c>
      <c r="F9" s="20">
        <v>29180992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7295247</v>
      </c>
      <c r="Y9" s="20">
        <v>-7295247</v>
      </c>
      <c r="Z9" s="21">
        <v>-100</v>
      </c>
      <c r="AA9" s="22">
        <v>29180992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5900000</v>
      </c>
      <c r="F10" s="20">
        <v>5900000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1475001</v>
      </c>
      <c r="Y10" s="20">
        <v>-1475001</v>
      </c>
      <c r="Z10" s="21">
        <v>-100</v>
      </c>
      <c r="AA10" s="22">
        <v>5900000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-142942523</v>
      </c>
      <c r="F14" s="20">
        <v>-142942523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-35735631</v>
      </c>
      <c r="Y14" s="20">
        <v>35735631</v>
      </c>
      <c r="Z14" s="21">
        <v>-100</v>
      </c>
      <c r="AA14" s="22">
        <v>-142942523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-29915680</v>
      </c>
      <c r="F17" s="28">
        <f t="shared" si="0"/>
        <v>-29915680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-7478922</v>
      </c>
      <c r="Y17" s="28">
        <f t="shared" si="0"/>
        <v>7478922</v>
      </c>
      <c r="Z17" s="29">
        <f>+IF(X17&lt;&gt;0,+(Y17/X17)*100,0)</f>
        <v>-100</v>
      </c>
      <c r="AA17" s="30">
        <f>SUM(AA6:AA16)</f>
        <v>-29915680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-5900000</v>
      </c>
      <c r="F26" s="20">
        <v>-5900000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-1475001</v>
      </c>
      <c r="Y26" s="20">
        <v>1475001</v>
      </c>
      <c r="Z26" s="21">
        <v>-100</v>
      </c>
      <c r="AA26" s="22">
        <v>-5900000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-5900000</v>
      </c>
      <c r="F27" s="28">
        <f t="shared" si="1"/>
        <v>-5900000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-1475001</v>
      </c>
      <c r="Y27" s="28">
        <f t="shared" si="1"/>
        <v>1475001</v>
      </c>
      <c r="Z27" s="29">
        <f>+IF(X27&lt;&gt;0,+(Y27/X27)*100,0)</f>
        <v>-100</v>
      </c>
      <c r="AA27" s="30">
        <f>SUM(AA21:AA26)</f>
        <v>-5900000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-35815680</v>
      </c>
      <c r="F38" s="2">
        <f t="shared" si="3"/>
        <v>-35815680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-8953923</v>
      </c>
      <c r="Y38" s="2">
        <f t="shared" si="3"/>
        <v>8953923</v>
      </c>
      <c r="Z38" s="34">
        <f>+IF(X38&lt;&gt;0,+(Y38/X38)*100,0)</f>
        <v>-100</v>
      </c>
      <c r="AA38" s="35">
        <f>+AA17+AA27+AA36</f>
        <v>-35815680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-35815680</v>
      </c>
      <c r="F40" s="45">
        <f t="shared" si="4"/>
        <v>-35815680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-8953923</v>
      </c>
      <c r="Y40" s="45">
        <f t="shared" si="4"/>
        <v>8953923</v>
      </c>
      <c r="Z40" s="46">
        <f>+IF(X40&lt;&gt;0,+(Y40/X40)*100,0)</f>
        <v>-100</v>
      </c>
      <c r="AA40" s="47">
        <f t="shared" si="4"/>
        <v>-35815680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81732201</v>
      </c>
      <c r="D7" s="18"/>
      <c r="E7" s="19">
        <v>181468156</v>
      </c>
      <c r="F7" s="20">
        <v>181468156</v>
      </c>
      <c r="G7" s="20">
        <v>4765461</v>
      </c>
      <c r="H7" s="20">
        <v>6112972</v>
      </c>
      <c r="I7" s="20">
        <v>11251102</v>
      </c>
      <c r="J7" s="20">
        <v>22129535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22129535</v>
      </c>
      <c r="X7" s="20">
        <v>45367056</v>
      </c>
      <c r="Y7" s="20">
        <v>-23237521</v>
      </c>
      <c r="Z7" s="21">
        <v>-51.221135001574716</v>
      </c>
      <c r="AA7" s="22">
        <v>181468156</v>
      </c>
    </row>
    <row r="8" spans="1:27" x14ac:dyDescent="0.25">
      <c r="A8" s="23" t="s">
        <v>36</v>
      </c>
      <c r="B8" s="17" t="s">
        <v>32</v>
      </c>
      <c r="C8" s="18">
        <v>62877</v>
      </c>
      <c r="D8" s="18"/>
      <c r="E8" s="19">
        <v>176581</v>
      </c>
      <c r="F8" s="20">
        <v>176581</v>
      </c>
      <c r="G8" s="20"/>
      <c r="H8" s="20"/>
      <c r="I8" s="20">
        <v>5810</v>
      </c>
      <c r="J8" s="20">
        <v>5810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5810</v>
      </c>
      <c r="X8" s="20">
        <v>44148</v>
      </c>
      <c r="Y8" s="20">
        <v>-38338</v>
      </c>
      <c r="Z8" s="21">
        <v>-86.839720938660875</v>
      </c>
      <c r="AA8" s="22">
        <v>176581</v>
      </c>
    </row>
    <row r="9" spans="1:27" x14ac:dyDescent="0.25">
      <c r="A9" s="23" t="s">
        <v>37</v>
      </c>
      <c r="B9" s="17" t="s">
        <v>6</v>
      </c>
      <c r="C9" s="18">
        <v>132442</v>
      </c>
      <c r="D9" s="18"/>
      <c r="E9" s="19">
        <v>-2084000</v>
      </c>
      <c r="F9" s="20">
        <v>-2084000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-521001</v>
      </c>
      <c r="Y9" s="20">
        <v>521001</v>
      </c>
      <c r="Z9" s="21">
        <v>-100</v>
      </c>
      <c r="AA9" s="22">
        <v>-2084000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-4545653</v>
      </c>
      <c r="D14" s="18"/>
      <c r="E14" s="19">
        <v>-54884616</v>
      </c>
      <c r="F14" s="20">
        <v>-54884616</v>
      </c>
      <c r="G14" s="20">
        <v>-1630067</v>
      </c>
      <c r="H14" s="20">
        <v>-64467</v>
      </c>
      <c r="I14" s="20">
        <v>-574216</v>
      </c>
      <c r="J14" s="20">
        <v>-2268750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-2268750</v>
      </c>
      <c r="X14" s="20">
        <v>-13721277</v>
      </c>
      <c r="Y14" s="20">
        <v>11452527</v>
      </c>
      <c r="Z14" s="21">
        <v>-83.465460248342765</v>
      </c>
      <c r="AA14" s="22">
        <v>-54884616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77381867</v>
      </c>
      <c r="D17" s="26">
        <f>SUM(D6:D16)</f>
        <v>0</v>
      </c>
      <c r="E17" s="27">
        <f t="shared" si="0"/>
        <v>124676121</v>
      </c>
      <c r="F17" s="28">
        <f t="shared" si="0"/>
        <v>124676121</v>
      </c>
      <c r="G17" s="28">
        <f t="shared" si="0"/>
        <v>3135394</v>
      </c>
      <c r="H17" s="28">
        <f t="shared" si="0"/>
        <v>6048505</v>
      </c>
      <c r="I17" s="28">
        <f t="shared" si="0"/>
        <v>10682696</v>
      </c>
      <c r="J17" s="28">
        <f t="shared" si="0"/>
        <v>19866595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19866595</v>
      </c>
      <c r="X17" s="28">
        <f t="shared" si="0"/>
        <v>31168926</v>
      </c>
      <c r="Y17" s="28">
        <f t="shared" si="0"/>
        <v>-11302331</v>
      </c>
      <c r="Z17" s="29">
        <f>+IF(X17&lt;&gt;0,+(Y17/X17)*100,0)</f>
        <v>-36.261534965946538</v>
      </c>
      <c r="AA17" s="30">
        <f>SUM(AA6:AA16)</f>
        <v>124676121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77381867</v>
      </c>
      <c r="D38" s="32">
        <f>+D17+D27+D36</f>
        <v>0</v>
      </c>
      <c r="E38" s="33">
        <f t="shared" si="3"/>
        <v>124676121</v>
      </c>
      <c r="F38" s="2">
        <f t="shared" si="3"/>
        <v>124676121</v>
      </c>
      <c r="G38" s="2">
        <f t="shared" si="3"/>
        <v>3135394</v>
      </c>
      <c r="H38" s="2">
        <f t="shared" si="3"/>
        <v>6048505</v>
      </c>
      <c r="I38" s="2">
        <f t="shared" si="3"/>
        <v>10682696</v>
      </c>
      <c r="J38" s="2">
        <f t="shared" si="3"/>
        <v>19866595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19866595</v>
      </c>
      <c r="X38" s="2">
        <f t="shared" si="3"/>
        <v>31168926</v>
      </c>
      <c r="Y38" s="2">
        <f t="shared" si="3"/>
        <v>-11302331</v>
      </c>
      <c r="Z38" s="34">
        <f>+IF(X38&lt;&gt;0,+(Y38/X38)*100,0)</f>
        <v>-36.261534965946538</v>
      </c>
      <c r="AA38" s="35">
        <f>+AA17+AA27+AA36</f>
        <v>124676121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3135394</v>
      </c>
      <c r="I39" s="2">
        <f>+H40+I60</f>
        <v>9183899</v>
      </c>
      <c r="J39" s="2">
        <f>+G39</f>
        <v>0</v>
      </c>
      <c r="K39" s="2">
        <f>+I40+K60</f>
        <v>19866595</v>
      </c>
      <c r="L39" s="2">
        <f>+K40+L60</f>
        <v>19866595</v>
      </c>
      <c r="M39" s="2">
        <f>+L40+M60</f>
        <v>19866595</v>
      </c>
      <c r="N39" s="2">
        <f>+K39</f>
        <v>19866595</v>
      </c>
      <c r="O39" s="2">
        <f>+M40+O60</f>
        <v>19866595</v>
      </c>
      <c r="P39" s="2">
        <f>+O40+P60</f>
        <v>19866595</v>
      </c>
      <c r="Q39" s="2">
        <f>+P40+Q60</f>
        <v>19866595</v>
      </c>
      <c r="R39" s="2">
        <f>+O39</f>
        <v>19866595</v>
      </c>
      <c r="S39" s="2">
        <f>+Q40+S60</f>
        <v>19866595</v>
      </c>
      <c r="T39" s="2">
        <f>+S40+T60</f>
        <v>19866595</v>
      </c>
      <c r="U39" s="2">
        <f>+T40+U60</f>
        <v>19866595</v>
      </c>
      <c r="V39" s="2">
        <f>+S39</f>
        <v>19866595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77381867</v>
      </c>
      <c r="D40" s="43">
        <f t="shared" ref="D40:AA40" si="4">+D38+D39</f>
        <v>0</v>
      </c>
      <c r="E40" s="44">
        <f t="shared" si="4"/>
        <v>124676121</v>
      </c>
      <c r="F40" s="45">
        <f t="shared" si="4"/>
        <v>124676121</v>
      </c>
      <c r="G40" s="45">
        <f t="shared" si="4"/>
        <v>3135394</v>
      </c>
      <c r="H40" s="45">
        <f t="shared" si="4"/>
        <v>9183899</v>
      </c>
      <c r="I40" s="45">
        <f t="shared" si="4"/>
        <v>19866595</v>
      </c>
      <c r="J40" s="45">
        <f>+I40</f>
        <v>19866595</v>
      </c>
      <c r="K40" s="45">
        <f t="shared" si="4"/>
        <v>19866595</v>
      </c>
      <c r="L40" s="45">
        <f t="shared" si="4"/>
        <v>19866595</v>
      </c>
      <c r="M40" s="45">
        <f t="shared" si="4"/>
        <v>19866595</v>
      </c>
      <c r="N40" s="45">
        <f>+M40</f>
        <v>19866595</v>
      </c>
      <c r="O40" s="45">
        <f t="shared" si="4"/>
        <v>19866595</v>
      </c>
      <c r="P40" s="45">
        <f t="shared" si="4"/>
        <v>19866595</v>
      </c>
      <c r="Q40" s="45">
        <f t="shared" si="4"/>
        <v>19866595</v>
      </c>
      <c r="R40" s="45">
        <f>+Q40</f>
        <v>19866595</v>
      </c>
      <c r="S40" s="45">
        <f t="shared" si="4"/>
        <v>19866595</v>
      </c>
      <c r="T40" s="45">
        <f t="shared" si="4"/>
        <v>19866595</v>
      </c>
      <c r="U40" s="45">
        <f t="shared" si="4"/>
        <v>19866595</v>
      </c>
      <c r="V40" s="45">
        <f>+U40</f>
        <v>19866595</v>
      </c>
      <c r="W40" s="45">
        <f>+V40</f>
        <v>19866595</v>
      </c>
      <c r="X40" s="45">
        <f t="shared" si="4"/>
        <v>31168926</v>
      </c>
      <c r="Y40" s="45">
        <f t="shared" si="4"/>
        <v>-11302331</v>
      </c>
      <c r="Z40" s="46">
        <f>+IF(X40&lt;&gt;0,+(Y40/X40)*100,0)</f>
        <v>-36.261534965946538</v>
      </c>
      <c r="AA40" s="47">
        <f t="shared" si="4"/>
        <v>124676121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-30620118</v>
      </c>
      <c r="F26" s="20">
        <v>-30620118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-7655025</v>
      </c>
      <c r="Y26" s="20">
        <v>7655025</v>
      </c>
      <c r="Z26" s="21">
        <v>-100</v>
      </c>
      <c r="AA26" s="22">
        <v>-30620118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-30620118</v>
      </c>
      <c r="F27" s="28">
        <f t="shared" si="1"/>
        <v>-30620118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-7655025</v>
      </c>
      <c r="Y27" s="28">
        <f t="shared" si="1"/>
        <v>7655025</v>
      </c>
      <c r="Z27" s="29">
        <f>+IF(X27&lt;&gt;0,+(Y27/X27)*100,0)</f>
        <v>-100</v>
      </c>
      <c r="AA27" s="30">
        <f>SUM(AA21:AA26)</f>
        <v>-30620118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-30620118</v>
      </c>
      <c r="F38" s="2">
        <f t="shared" si="3"/>
        <v>-30620118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-7655025</v>
      </c>
      <c r="Y38" s="2">
        <f t="shared" si="3"/>
        <v>7655025</v>
      </c>
      <c r="Z38" s="34">
        <f>+IF(X38&lt;&gt;0,+(Y38/X38)*100,0)</f>
        <v>-100</v>
      </c>
      <c r="AA38" s="35">
        <f>+AA17+AA27+AA36</f>
        <v>-30620118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-30620118</v>
      </c>
      <c r="F40" s="45">
        <f t="shared" si="4"/>
        <v>-30620118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-7655025</v>
      </c>
      <c r="Y40" s="45">
        <f t="shared" si="4"/>
        <v>7655025</v>
      </c>
      <c r="Z40" s="46">
        <f>+IF(X40&lt;&gt;0,+(Y40/X40)*100,0)</f>
        <v>-100</v>
      </c>
      <c r="AA40" s="47">
        <f t="shared" si="4"/>
        <v>-30620118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17184456</v>
      </c>
      <c r="F7" s="20">
        <v>17184456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4296114</v>
      </c>
      <c r="Y7" s="20">
        <v>-4296114</v>
      </c>
      <c r="Z7" s="21">
        <v>-100</v>
      </c>
      <c r="AA7" s="22">
        <v>17184456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-3982778</v>
      </c>
      <c r="D14" s="18"/>
      <c r="E14" s="19">
        <v>-38</v>
      </c>
      <c r="F14" s="20">
        <v>-38</v>
      </c>
      <c r="G14" s="20">
        <v>-276868</v>
      </c>
      <c r="H14" s="20">
        <v>-308255</v>
      </c>
      <c r="I14" s="20">
        <v>-339610</v>
      </c>
      <c r="J14" s="20">
        <v>-924733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-924733</v>
      </c>
      <c r="X14" s="20"/>
      <c r="Y14" s="20">
        <v>-924733</v>
      </c>
      <c r="Z14" s="21"/>
      <c r="AA14" s="22">
        <v>-38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-3982778</v>
      </c>
      <c r="D17" s="26">
        <f>SUM(D6:D16)</f>
        <v>0</v>
      </c>
      <c r="E17" s="27">
        <f t="shared" si="0"/>
        <v>17184418</v>
      </c>
      <c r="F17" s="28">
        <f t="shared" si="0"/>
        <v>17184418</v>
      </c>
      <c r="G17" s="28">
        <f t="shared" si="0"/>
        <v>-276868</v>
      </c>
      <c r="H17" s="28">
        <f t="shared" si="0"/>
        <v>-308255</v>
      </c>
      <c r="I17" s="28">
        <f t="shared" si="0"/>
        <v>-339610</v>
      </c>
      <c r="J17" s="28">
        <f t="shared" si="0"/>
        <v>-924733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-924733</v>
      </c>
      <c r="X17" s="28">
        <f t="shared" si="0"/>
        <v>4296114</v>
      </c>
      <c r="Y17" s="28">
        <f t="shared" si="0"/>
        <v>-5220847</v>
      </c>
      <c r="Z17" s="29">
        <f>+IF(X17&lt;&gt;0,+(Y17/X17)*100,0)</f>
        <v>-121.52487108116776</v>
      </c>
      <c r="AA17" s="30">
        <f>SUM(AA6:AA16)</f>
        <v>17184418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-3982778</v>
      </c>
      <c r="D38" s="32">
        <f>+D17+D27+D36</f>
        <v>0</v>
      </c>
      <c r="E38" s="33">
        <f t="shared" si="3"/>
        <v>17184418</v>
      </c>
      <c r="F38" s="2">
        <f t="shared" si="3"/>
        <v>17184418</v>
      </c>
      <c r="G38" s="2">
        <f t="shared" si="3"/>
        <v>-276868</v>
      </c>
      <c r="H38" s="2">
        <f t="shared" si="3"/>
        <v>-308255</v>
      </c>
      <c r="I38" s="2">
        <f t="shared" si="3"/>
        <v>-339610</v>
      </c>
      <c r="J38" s="2">
        <f t="shared" si="3"/>
        <v>-924733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-924733</v>
      </c>
      <c r="X38" s="2">
        <f t="shared" si="3"/>
        <v>4296114</v>
      </c>
      <c r="Y38" s="2">
        <f t="shared" si="3"/>
        <v>-5220847</v>
      </c>
      <c r="Z38" s="34">
        <f>+IF(X38&lt;&gt;0,+(Y38/X38)*100,0)</f>
        <v>-121.52487108116776</v>
      </c>
      <c r="AA38" s="35">
        <f>+AA17+AA27+AA36</f>
        <v>17184418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-276868</v>
      </c>
      <c r="I39" s="2">
        <f>+H40+I60</f>
        <v>-585123</v>
      </c>
      <c r="J39" s="2">
        <f>+G39</f>
        <v>0</v>
      </c>
      <c r="K39" s="2">
        <f>+I40+K60</f>
        <v>-924733</v>
      </c>
      <c r="L39" s="2">
        <f>+K40+L60</f>
        <v>-924733</v>
      </c>
      <c r="M39" s="2">
        <f>+L40+M60</f>
        <v>-924733</v>
      </c>
      <c r="N39" s="2">
        <f>+K39</f>
        <v>-924733</v>
      </c>
      <c r="O39" s="2">
        <f>+M40+O60</f>
        <v>-924733</v>
      </c>
      <c r="P39" s="2">
        <f>+O40+P60</f>
        <v>-924733</v>
      </c>
      <c r="Q39" s="2">
        <f>+P40+Q60</f>
        <v>-924733</v>
      </c>
      <c r="R39" s="2">
        <f>+O39</f>
        <v>-924733</v>
      </c>
      <c r="S39" s="2">
        <f>+Q40+S60</f>
        <v>-924733</v>
      </c>
      <c r="T39" s="2">
        <f>+S40+T60</f>
        <v>-924733</v>
      </c>
      <c r="U39" s="2">
        <f>+T40+U60</f>
        <v>-924733</v>
      </c>
      <c r="V39" s="2">
        <f>+S39</f>
        <v>-924733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-3982778</v>
      </c>
      <c r="D40" s="43">
        <f t="shared" ref="D40:AA40" si="4">+D38+D39</f>
        <v>0</v>
      </c>
      <c r="E40" s="44">
        <f t="shared" si="4"/>
        <v>17184418</v>
      </c>
      <c r="F40" s="45">
        <f t="shared" si="4"/>
        <v>17184418</v>
      </c>
      <c r="G40" s="45">
        <f t="shared" si="4"/>
        <v>-276868</v>
      </c>
      <c r="H40" s="45">
        <f t="shared" si="4"/>
        <v>-585123</v>
      </c>
      <c r="I40" s="45">
        <f t="shared" si="4"/>
        <v>-924733</v>
      </c>
      <c r="J40" s="45">
        <f>+I40</f>
        <v>-924733</v>
      </c>
      <c r="K40" s="45">
        <f t="shared" si="4"/>
        <v>-924733</v>
      </c>
      <c r="L40" s="45">
        <f t="shared" si="4"/>
        <v>-924733</v>
      </c>
      <c r="M40" s="45">
        <f t="shared" si="4"/>
        <v>-924733</v>
      </c>
      <c r="N40" s="45">
        <f>+M40</f>
        <v>-924733</v>
      </c>
      <c r="O40" s="45">
        <f t="shared" si="4"/>
        <v>-924733</v>
      </c>
      <c r="P40" s="45">
        <f t="shared" si="4"/>
        <v>-924733</v>
      </c>
      <c r="Q40" s="45">
        <f t="shared" si="4"/>
        <v>-924733</v>
      </c>
      <c r="R40" s="45">
        <f>+Q40</f>
        <v>-924733</v>
      </c>
      <c r="S40" s="45">
        <f t="shared" si="4"/>
        <v>-924733</v>
      </c>
      <c r="T40" s="45">
        <f t="shared" si="4"/>
        <v>-924733</v>
      </c>
      <c r="U40" s="45">
        <f t="shared" si="4"/>
        <v>-924733</v>
      </c>
      <c r="V40" s="45">
        <f>+U40</f>
        <v>-924733</v>
      </c>
      <c r="W40" s="45">
        <f>+V40</f>
        <v>-924733</v>
      </c>
      <c r="X40" s="45">
        <f t="shared" si="4"/>
        <v>4296114</v>
      </c>
      <c r="Y40" s="45">
        <f t="shared" si="4"/>
        <v>-5220847</v>
      </c>
      <c r="Z40" s="46">
        <f>+IF(X40&lt;&gt;0,+(Y40/X40)*100,0)</f>
        <v>-121.52487108116776</v>
      </c>
      <c r="AA40" s="47">
        <f t="shared" si="4"/>
        <v>17184418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3509200</v>
      </c>
      <c r="J10" s="20">
        <v>3509200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3509200</v>
      </c>
      <c r="X10" s="20"/>
      <c r="Y10" s="20">
        <v>3509200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3509200</v>
      </c>
      <c r="J17" s="28">
        <f t="shared" si="0"/>
        <v>3509200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3509200</v>
      </c>
      <c r="X17" s="28">
        <f t="shared" si="0"/>
        <v>0</v>
      </c>
      <c r="Y17" s="28">
        <f t="shared" si="0"/>
        <v>3509200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-15652949</v>
      </c>
      <c r="D26" s="18"/>
      <c r="E26" s="19">
        <v>-18381000</v>
      </c>
      <c r="F26" s="20">
        <v>-18381000</v>
      </c>
      <c r="G26" s="20"/>
      <c r="H26" s="20">
        <v>-1485592</v>
      </c>
      <c r="I26" s="20">
        <v>-2822618</v>
      </c>
      <c r="J26" s="20">
        <v>-4308210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-4308210</v>
      </c>
      <c r="X26" s="20">
        <v>-4595247</v>
      </c>
      <c r="Y26" s="20">
        <v>287037</v>
      </c>
      <c r="Z26" s="21">
        <v>-6.246388931868081</v>
      </c>
      <c r="AA26" s="22">
        <v>-18381000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-15652949</v>
      </c>
      <c r="D27" s="26">
        <f>SUM(D21:D26)</f>
        <v>0</v>
      </c>
      <c r="E27" s="27">
        <f t="shared" si="1"/>
        <v>-18381000</v>
      </c>
      <c r="F27" s="28">
        <f t="shared" si="1"/>
        <v>-18381000</v>
      </c>
      <c r="G27" s="28">
        <f t="shared" si="1"/>
        <v>0</v>
      </c>
      <c r="H27" s="28">
        <f t="shared" si="1"/>
        <v>-1485592</v>
      </c>
      <c r="I27" s="28">
        <f t="shared" si="1"/>
        <v>-2822618</v>
      </c>
      <c r="J27" s="28">
        <f t="shared" si="1"/>
        <v>-4308210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-4308210</v>
      </c>
      <c r="X27" s="28">
        <f t="shared" si="1"/>
        <v>-4595247</v>
      </c>
      <c r="Y27" s="28">
        <f t="shared" si="1"/>
        <v>287037</v>
      </c>
      <c r="Z27" s="29">
        <f>+IF(X27&lt;&gt;0,+(Y27/X27)*100,0)</f>
        <v>-6.246388931868081</v>
      </c>
      <c r="AA27" s="30">
        <f>SUM(AA21:AA26)</f>
        <v>-18381000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-15652949</v>
      </c>
      <c r="D38" s="32">
        <f>+D17+D27+D36</f>
        <v>0</v>
      </c>
      <c r="E38" s="33">
        <f t="shared" si="3"/>
        <v>-18381000</v>
      </c>
      <c r="F38" s="2">
        <f t="shared" si="3"/>
        <v>-18381000</v>
      </c>
      <c r="G38" s="2">
        <f t="shared" si="3"/>
        <v>0</v>
      </c>
      <c r="H38" s="2">
        <f t="shared" si="3"/>
        <v>-1485592</v>
      </c>
      <c r="I38" s="2">
        <f t="shared" si="3"/>
        <v>686582</v>
      </c>
      <c r="J38" s="2">
        <f t="shared" si="3"/>
        <v>-799010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-799010</v>
      </c>
      <c r="X38" s="2">
        <f t="shared" si="3"/>
        <v>-4595247</v>
      </c>
      <c r="Y38" s="2">
        <f t="shared" si="3"/>
        <v>3796237</v>
      </c>
      <c r="Z38" s="34">
        <f>+IF(X38&lt;&gt;0,+(Y38/X38)*100,0)</f>
        <v>-82.612251310974145</v>
      </c>
      <c r="AA38" s="35">
        <f>+AA17+AA27+AA36</f>
        <v>-18381000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-1485592</v>
      </c>
      <c r="J39" s="2">
        <f>+G39</f>
        <v>0</v>
      </c>
      <c r="K39" s="2">
        <f>+I40+K60</f>
        <v>-799010</v>
      </c>
      <c r="L39" s="2">
        <f>+K40+L60</f>
        <v>-799010</v>
      </c>
      <c r="M39" s="2">
        <f>+L40+M60</f>
        <v>-799010</v>
      </c>
      <c r="N39" s="2">
        <f>+K39</f>
        <v>-799010</v>
      </c>
      <c r="O39" s="2">
        <f>+M40+O60</f>
        <v>-799010</v>
      </c>
      <c r="P39" s="2">
        <f>+O40+P60</f>
        <v>-799010</v>
      </c>
      <c r="Q39" s="2">
        <f>+P40+Q60</f>
        <v>-799010</v>
      </c>
      <c r="R39" s="2">
        <f>+O39</f>
        <v>-799010</v>
      </c>
      <c r="S39" s="2">
        <f>+Q40+S60</f>
        <v>-799010</v>
      </c>
      <c r="T39" s="2">
        <f>+S40+T60</f>
        <v>-799010</v>
      </c>
      <c r="U39" s="2">
        <f>+T40+U60</f>
        <v>-799010</v>
      </c>
      <c r="V39" s="2">
        <f>+S39</f>
        <v>-799010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-15652949</v>
      </c>
      <c r="D40" s="43">
        <f t="shared" ref="D40:AA40" si="4">+D38+D39</f>
        <v>0</v>
      </c>
      <c r="E40" s="44">
        <f t="shared" si="4"/>
        <v>-18381000</v>
      </c>
      <c r="F40" s="45">
        <f t="shared" si="4"/>
        <v>-18381000</v>
      </c>
      <c r="G40" s="45">
        <f t="shared" si="4"/>
        <v>0</v>
      </c>
      <c r="H40" s="45">
        <f t="shared" si="4"/>
        <v>-1485592</v>
      </c>
      <c r="I40" s="45">
        <f t="shared" si="4"/>
        <v>-799010</v>
      </c>
      <c r="J40" s="45">
        <f>+I40</f>
        <v>-799010</v>
      </c>
      <c r="K40" s="45">
        <f t="shared" si="4"/>
        <v>-799010</v>
      </c>
      <c r="L40" s="45">
        <f t="shared" si="4"/>
        <v>-799010</v>
      </c>
      <c r="M40" s="45">
        <f t="shared" si="4"/>
        <v>-799010</v>
      </c>
      <c r="N40" s="45">
        <f>+M40</f>
        <v>-799010</v>
      </c>
      <c r="O40" s="45">
        <f t="shared" si="4"/>
        <v>-799010</v>
      </c>
      <c r="P40" s="45">
        <f t="shared" si="4"/>
        <v>-799010</v>
      </c>
      <c r="Q40" s="45">
        <f t="shared" si="4"/>
        <v>-799010</v>
      </c>
      <c r="R40" s="45">
        <f>+Q40</f>
        <v>-799010</v>
      </c>
      <c r="S40" s="45">
        <f t="shared" si="4"/>
        <v>-799010</v>
      </c>
      <c r="T40" s="45">
        <f t="shared" si="4"/>
        <v>-799010</v>
      </c>
      <c r="U40" s="45">
        <f t="shared" si="4"/>
        <v>-799010</v>
      </c>
      <c r="V40" s="45">
        <f>+U40</f>
        <v>-799010</v>
      </c>
      <c r="W40" s="45">
        <f>+V40</f>
        <v>-799010</v>
      </c>
      <c r="X40" s="45">
        <f t="shared" si="4"/>
        <v>-4595247</v>
      </c>
      <c r="Y40" s="45">
        <f t="shared" si="4"/>
        <v>3796237</v>
      </c>
      <c r="Z40" s="46">
        <f>+IF(X40&lt;&gt;0,+(Y40/X40)*100,0)</f>
        <v>-82.612251310974145</v>
      </c>
      <c r="AA40" s="47">
        <f t="shared" si="4"/>
        <v>-18381000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13880000</v>
      </c>
      <c r="F10" s="20">
        <v>13880000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3470006</v>
      </c>
      <c r="Y10" s="20">
        <v>-3470006</v>
      </c>
      <c r="Z10" s="21">
        <v>-100</v>
      </c>
      <c r="AA10" s="22">
        <v>13880000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</v>
      </c>
      <c r="Y14" s="20">
        <v>12</v>
      </c>
      <c r="Z14" s="21">
        <v>-100</v>
      </c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13879988</v>
      </c>
      <c r="F17" s="28">
        <f t="shared" si="0"/>
        <v>13879988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3469994</v>
      </c>
      <c r="Y17" s="28">
        <f t="shared" si="0"/>
        <v>-3469994</v>
      </c>
      <c r="Z17" s="29">
        <f>+IF(X17&lt;&gt;0,+(Y17/X17)*100,0)</f>
        <v>-100</v>
      </c>
      <c r="AA17" s="30">
        <f>SUM(AA6:AA16)</f>
        <v>13879988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13879988</v>
      </c>
      <c r="F38" s="2">
        <f t="shared" si="3"/>
        <v>13879988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3469994</v>
      </c>
      <c r="Y38" s="2">
        <f t="shared" si="3"/>
        <v>-3469994</v>
      </c>
      <c r="Z38" s="34">
        <f>+IF(X38&lt;&gt;0,+(Y38/X38)*100,0)</f>
        <v>-100</v>
      </c>
      <c r="AA38" s="35">
        <f>+AA17+AA27+AA36</f>
        <v>13879988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13879988</v>
      </c>
      <c r="F40" s="45">
        <f t="shared" si="4"/>
        <v>13879988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3469994</v>
      </c>
      <c r="Y40" s="45">
        <f t="shared" si="4"/>
        <v>-3469994</v>
      </c>
      <c r="Z40" s="46">
        <f>+IF(X40&lt;&gt;0,+(Y40/X40)*100,0)</f>
        <v>-100</v>
      </c>
      <c r="AA40" s="47">
        <f t="shared" si="4"/>
        <v>13879988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-139514524</v>
      </c>
      <c r="D14" s="18"/>
      <c r="E14" s="19"/>
      <c r="F14" s="20"/>
      <c r="G14" s="20">
        <v>-30352216</v>
      </c>
      <c r="H14" s="20">
        <v>-73758</v>
      </c>
      <c r="I14" s="20">
        <v>-1526617</v>
      </c>
      <c r="J14" s="20">
        <v>-31952591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-31952591</v>
      </c>
      <c r="X14" s="20"/>
      <c r="Y14" s="20">
        <v>-31952591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-139514524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-30352216</v>
      </c>
      <c r="H17" s="28">
        <f t="shared" si="0"/>
        <v>-73758</v>
      </c>
      <c r="I17" s="28">
        <f t="shared" si="0"/>
        <v>-1526617</v>
      </c>
      <c r="J17" s="28">
        <f t="shared" si="0"/>
        <v>-31952591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-31952591</v>
      </c>
      <c r="X17" s="28">
        <f t="shared" si="0"/>
        <v>0</v>
      </c>
      <c r="Y17" s="28">
        <f t="shared" si="0"/>
        <v>-31952591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-139514524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-30352216</v>
      </c>
      <c r="H38" s="2">
        <f t="shared" si="3"/>
        <v>-73758</v>
      </c>
      <c r="I38" s="2">
        <f t="shared" si="3"/>
        <v>-1526617</v>
      </c>
      <c r="J38" s="2">
        <f t="shared" si="3"/>
        <v>-31952591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-31952591</v>
      </c>
      <c r="X38" s="2">
        <f t="shared" si="3"/>
        <v>0</v>
      </c>
      <c r="Y38" s="2">
        <f t="shared" si="3"/>
        <v>-31952591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-30352216</v>
      </c>
      <c r="I39" s="2">
        <f>+H40+I60</f>
        <v>-30425974</v>
      </c>
      <c r="J39" s="2">
        <f>+G39</f>
        <v>0</v>
      </c>
      <c r="K39" s="2">
        <f>+I40+K60</f>
        <v>-31952591</v>
      </c>
      <c r="L39" s="2">
        <f>+K40+L60</f>
        <v>-31952591</v>
      </c>
      <c r="M39" s="2">
        <f>+L40+M60</f>
        <v>-31952591</v>
      </c>
      <c r="N39" s="2">
        <f>+K39</f>
        <v>-31952591</v>
      </c>
      <c r="O39" s="2">
        <f>+M40+O60</f>
        <v>-31952591</v>
      </c>
      <c r="P39" s="2">
        <f>+O40+P60</f>
        <v>-31952591</v>
      </c>
      <c r="Q39" s="2">
        <f>+P40+Q60</f>
        <v>-31952591</v>
      </c>
      <c r="R39" s="2">
        <f>+O39</f>
        <v>-31952591</v>
      </c>
      <c r="S39" s="2">
        <f>+Q40+S60</f>
        <v>-31952591</v>
      </c>
      <c r="T39" s="2">
        <f>+S40+T60</f>
        <v>-31952591</v>
      </c>
      <c r="U39" s="2">
        <f>+T40+U60</f>
        <v>-31952591</v>
      </c>
      <c r="V39" s="2">
        <f>+S39</f>
        <v>-31952591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-139514524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-30352216</v>
      </c>
      <c r="H40" s="45">
        <f t="shared" si="4"/>
        <v>-30425974</v>
      </c>
      <c r="I40" s="45">
        <f t="shared" si="4"/>
        <v>-31952591</v>
      </c>
      <c r="J40" s="45">
        <f>+I40</f>
        <v>-31952591</v>
      </c>
      <c r="K40" s="45">
        <f t="shared" si="4"/>
        <v>-31952591</v>
      </c>
      <c r="L40" s="45">
        <f t="shared" si="4"/>
        <v>-31952591</v>
      </c>
      <c r="M40" s="45">
        <f t="shared" si="4"/>
        <v>-31952591</v>
      </c>
      <c r="N40" s="45">
        <f>+M40</f>
        <v>-31952591</v>
      </c>
      <c r="O40" s="45">
        <f t="shared" si="4"/>
        <v>-31952591</v>
      </c>
      <c r="P40" s="45">
        <f t="shared" si="4"/>
        <v>-31952591</v>
      </c>
      <c r="Q40" s="45">
        <f t="shared" si="4"/>
        <v>-31952591</v>
      </c>
      <c r="R40" s="45">
        <f>+Q40</f>
        <v>-31952591</v>
      </c>
      <c r="S40" s="45">
        <f t="shared" si="4"/>
        <v>-31952591</v>
      </c>
      <c r="T40" s="45">
        <f t="shared" si="4"/>
        <v>-31952591</v>
      </c>
      <c r="U40" s="45">
        <f t="shared" si="4"/>
        <v>-31952591</v>
      </c>
      <c r="V40" s="45">
        <f>+U40</f>
        <v>-31952591</v>
      </c>
      <c r="W40" s="45">
        <f>+V40</f>
        <v>-31952591</v>
      </c>
      <c r="X40" s="45">
        <f t="shared" si="4"/>
        <v>0</v>
      </c>
      <c r="Y40" s="45">
        <f t="shared" si="4"/>
        <v>-31952591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17363082</v>
      </c>
      <c r="D7" s="18"/>
      <c r="E7" s="19">
        <v>45122052</v>
      </c>
      <c r="F7" s="20">
        <v>45122052</v>
      </c>
      <c r="G7" s="20">
        <v>216232</v>
      </c>
      <c r="H7" s="20">
        <v>1675901</v>
      </c>
      <c r="I7" s="20">
        <v>1743935</v>
      </c>
      <c r="J7" s="20">
        <v>3636068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3636068</v>
      </c>
      <c r="X7" s="20">
        <v>11280513</v>
      </c>
      <c r="Y7" s="20">
        <v>-7644445</v>
      </c>
      <c r="Z7" s="21">
        <v>-67.76682053378245</v>
      </c>
      <c r="AA7" s="22">
        <v>45122052</v>
      </c>
    </row>
    <row r="8" spans="1:27" x14ac:dyDescent="0.25">
      <c r="A8" s="23" t="s">
        <v>36</v>
      </c>
      <c r="B8" s="17" t="s">
        <v>32</v>
      </c>
      <c r="C8" s="18">
        <v>15859757</v>
      </c>
      <c r="D8" s="18"/>
      <c r="E8" s="19">
        <v>7733292</v>
      </c>
      <c r="F8" s="20">
        <v>7733292</v>
      </c>
      <c r="G8" s="20">
        <v>1734388</v>
      </c>
      <c r="H8" s="20">
        <v>1500255</v>
      </c>
      <c r="I8" s="20">
        <v>1416985</v>
      </c>
      <c r="J8" s="20">
        <v>4651628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4651628</v>
      </c>
      <c r="X8" s="20">
        <v>1933323</v>
      </c>
      <c r="Y8" s="20">
        <v>2718305</v>
      </c>
      <c r="Z8" s="21">
        <v>140.60273425599343</v>
      </c>
      <c r="AA8" s="22">
        <v>7733292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2702256</v>
      </c>
      <c r="F9" s="20">
        <v>2702256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675564</v>
      </c>
      <c r="Y9" s="20">
        <v>-675564</v>
      </c>
      <c r="Z9" s="21">
        <v>-100</v>
      </c>
      <c r="AA9" s="22">
        <v>2702256</v>
      </c>
    </row>
    <row r="10" spans="1:27" x14ac:dyDescent="0.25">
      <c r="A10" s="23" t="s">
        <v>38</v>
      </c>
      <c r="B10" s="17" t="s">
        <v>6</v>
      </c>
      <c r="C10" s="18">
        <v>14400000</v>
      </c>
      <c r="D10" s="18"/>
      <c r="E10" s="19">
        <v>17759004</v>
      </c>
      <c r="F10" s="20">
        <v>17759004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4439751</v>
      </c>
      <c r="Y10" s="20">
        <v>-439751</v>
      </c>
      <c r="Z10" s="21">
        <v>-9.9048572769058438</v>
      </c>
      <c r="AA10" s="22">
        <v>17759004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-43398512</v>
      </c>
      <c r="D14" s="18"/>
      <c r="E14" s="19">
        <v>-55057668</v>
      </c>
      <c r="F14" s="20">
        <v>-55057668</v>
      </c>
      <c r="G14" s="20">
        <v>-30898258</v>
      </c>
      <c r="H14" s="20">
        <v>-10683391</v>
      </c>
      <c r="I14" s="20">
        <v>-6521356</v>
      </c>
      <c r="J14" s="20">
        <v>-48103005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-48103005</v>
      </c>
      <c r="X14" s="20">
        <v>-13764417</v>
      </c>
      <c r="Y14" s="20">
        <v>-34338588</v>
      </c>
      <c r="Z14" s="21">
        <v>249.47361010640697</v>
      </c>
      <c r="AA14" s="22">
        <v>-55057668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-5475600</v>
      </c>
      <c r="F16" s="20">
        <v>-5475600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-1368900</v>
      </c>
      <c r="Y16" s="20">
        <v>1368900</v>
      </c>
      <c r="Z16" s="21">
        <v>-100</v>
      </c>
      <c r="AA16" s="22">
        <v>-5475600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4224327</v>
      </c>
      <c r="D17" s="26">
        <f>SUM(D6:D16)</f>
        <v>0</v>
      </c>
      <c r="E17" s="27">
        <f t="shared" si="0"/>
        <v>12783336</v>
      </c>
      <c r="F17" s="28">
        <f t="shared" si="0"/>
        <v>12783336</v>
      </c>
      <c r="G17" s="28">
        <f t="shared" si="0"/>
        <v>-24947638</v>
      </c>
      <c r="H17" s="28">
        <f t="shared" si="0"/>
        <v>-7507235</v>
      </c>
      <c r="I17" s="28">
        <f t="shared" si="0"/>
        <v>-3360436</v>
      </c>
      <c r="J17" s="28">
        <f t="shared" si="0"/>
        <v>-35815309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-35815309</v>
      </c>
      <c r="X17" s="28">
        <f t="shared" si="0"/>
        <v>3195834</v>
      </c>
      <c r="Y17" s="28">
        <f t="shared" si="0"/>
        <v>-39011143</v>
      </c>
      <c r="Z17" s="29">
        <f>+IF(X17&lt;&gt;0,+(Y17/X17)*100,0)</f>
        <v>-1220.6874011603857</v>
      </c>
      <c r="AA17" s="30">
        <f>SUM(AA6:AA16)</f>
        <v>12783336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-21449428</v>
      </c>
      <c r="D26" s="18"/>
      <c r="E26" s="19">
        <v>-54059004</v>
      </c>
      <c r="F26" s="20">
        <v>-54059004</v>
      </c>
      <c r="G26" s="20">
        <v>-3342358</v>
      </c>
      <c r="H26" s="20"/>
      <c r="I26" s="20">
        <v>-3725466</v>
      </c>
      <c r="J26" s="20">
        <v>-7067824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-7067824</v>
      </c>
      <c r="X26" s="20">
        <v>-13514751</v>
      </c>
      <c r="Y26" s="20">
        <v>6446927</v>
      </c>
      <c r="Z26" s="21">
        <v>-47.702891455417863</v>
      </c>
      <c r="AA26" s="22">
        <v>-54059004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-21449428</v>
      </c>
      <c r="D27" s="26">
        <f>SUM(D21:D26)</f>
        <v>0</v>
      </c>
      <c r="E27" s="27">
        <f t="shared" si="1"/>
        <v>-54059004</v>
      </c>
      <c r="F27" s="28">
        <f t="shared" si="1"/>
        <v>-54059004</v>
      </c>
      <c r="G27" s="28">
        <f t="shared" si="1"/>
        <v>-3342358</v>
      </c>
      <c r="H27" s="28">
        <f t="shared" si="1"/>
        <v>0</v>
      </c>
      <c r="I27" s="28">
        <f t="shared" si="1"/>
        <v>-3725466</v>
      </c>
      <c r="J27" s="28">
        <f t="shared" si="1"/>
        <v>-7067824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-7067824</v>
      </c>
      <c r="X27" s="28">
        <f t="shared" si="1"/>
        <v>-13514751</v>
      </c>
      <c r="Y27" s="28">
        <f t="shared" si="1"/>
        <v>6446927</v>
      </c>
      <c r="Z27" s="29">
        <f>+IF(X27&lt;&gt;0,+(Y27/X27)*100,0)</f>
        <v>-47.702891455417863</v>
      </c>
      <c r="AA27" s="30">
        <f>SUM(AA21:AA26)</f>
        <v>-54059004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-17225101</v>
      </c>
      <c r="D38" s="32">
        <f>+D17+D27+D36</f>
        <v>0</v>
      </c>
      <c r="E38" s="33">
        <f t="shared" si="3"/>
        <v>-41275668</v>
      </c>
      <c r="F38" s="2">
        <f t="shared" si="3"/>
        <v>-41275668</v>
      </c>
      <c r="G38" s="2">
        <f t="shared" si="3"/>
        <v>-28289996</v>
      </c>
      <c r="H38" s="2">
        <f t="shared" si="3"/>
        <v>-7507235</v>
      </c>
      <c r="I38" s="2">
        <f t="shared" si="3"/>
        <v>-7085902</v>
      </c>
      <c r="J38" s="2">
        <f t="shared" si="3"/>
        <v>-42883133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-42883133</v>
      </c>
      <c r="X38" s="2">
        <f t="shared" si="3"/>
        <v>-10318917</v>
      </c>
      <c r="Y38" s="2">
        <f t="shared" si="3"/>
        <v>-32564216</v>
      </c>
      <c r="Z38" s="34">
        <f>+IF(X38&lt;&gt;0,+(Y38/X38)*100,0)</f>
        <v>315.57784600845224</v>
      </c>
      <c r="AA38" s="35">
        <f>+AA17+AA27+AA36</f>
        <v>-41275668</v>
      </c>
    </row>
    <row r="39" spans="1:27" x14ac:dyDescent="0.25">
      <c r="A39" s="23" t="s">
        <v>61</v>
      </c>
      <c r="B39" s="17"/>
      <c r="C39" s="32">
        <v>-114522050</v>
      </c>
      <c r="D39" s="32"/>
      <c r="E39" s="33"/>
      <c r="F39" s="2"/>
      <c r="G39" s="2">
        <v>-133836504</v>
      </c>
      <c r="H39" s="2">
        <f>+G40+H60</f>
        <v>-162126500</v>
      </c>
      <c r="I39" s="2">
        <f>+H40+I60</f>
        <v>-169633735</v>
      </c>
      <c r="J39" s="2">
        <f>+G39</f>
        <v>-133836504</v>
      </c>
      <c r="K39" s="2">
        <f>+I40+K60</f>
        <v>-176719637</v>
      </c>
      <c r="L39" s="2">
        <f>+K40+L60</f>
        <v>-176719637</v>
      </c>
      <c r="M39" s="2">
        <f>+L40+M60</f>
        <v>-176719637</v>
      </c>
      <c r="N39" s="2">
        <f>+K39</f>
        <v>-176719637</v>
      </c>
      <c r="O39" s="2">
        <f>+M40+O60</f>
        <v>-176719637</v>
      </c>
      <c r="P39" s="2">
        <f>+O40+P60</f>
        <v>-176719637</v>
      </c>
      <c r="Q39" s="2">
        <f>+P40+Q60</f>
        <v>-176719637</v>
      </c>
      <c r="R39" s="2">
        <f>+O39</f>
        <v>-176719637</v>
      </c>
      <c r="S39" s="2">
        <f>+Q40+S60</f>
        <v>-176719637</v>
      </c>
      <c r="T39" s="2">
        <f>+S40+T60</f>
        <v>-176719637</v>
      </c>
      <c r="U39" s="2">
        <f>+T40+U60</f>
        <v>-176719637</v>
      </c>
      <c r="V39" s="2">
        <f>+S39</f>
        <v>-176719637</v>
      </c>
      <c r="W39" s="2">
        <f>+G39</f>
        <v>-133836504</v>
      </c>
      <c r="X39" s="2"/>
      <c r="Y39" s="2">
        <f>+W39-X39</f>
        <v>-133836504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-131747151</v>
      </c>
      <c r="D40" s="43">
        <f t="shared" ref="D40:AA40" si="4">+D38+D39</f>
        <v>0</v>
      </c>
      <c r="E40" s="44">
        <f t="shared" si="4"/>
        <v>-41275668</v>
      </c>
      <c r="F40" s="45">
        <f t="shared" si="4"/>
        <v>-41275668</v>
      </c>
      <c r="G40" s="45">
        <f t="shared" si="4"/>
        <v>-162126500</v>
      </c>
      <c r="H40" s="45">
        <f t="shared" si="4"/>
        <v>-169633735</v>
      </c>
      <c r="I40" s="45">
        <f t="shared" si="4"/>
        <v>-176719637</v>
      </c>
      <c r="J40" s="45">
        <f>+I40</f>
        <v>-176719637</v>
      </c>
      <c r="K40" s="45">
        <f t="shared" si="4"/>
        <v>-176719637</v>
      </c>
      <c r="L40" s="45">
        <f t="shared" si="4"/>
        <v>-176719637</v>
      </c>
      <c r="M40" s="45">
        <f t="shared" si="4"/>
        <v>-176719637</v>
      </c>
      <c r="N40" s="45">
        <f>+M40</f>
        <v>-176719637</v>
      </c>
      <c r="O40" s="45">
        <f t="shared" si="4"/>
        <v>-176719637</v>
      </c>
      <c r="P40" s="45">
        <f t="shared" si="4"/>
        <v>-176719637</v>
      </c>
      <c r="Q40" s="45">
        <f t="shared" si="4"/>
        <v>-176719637</v>
      </c>
      <c r="R40" s="45">
        <f>+Q40</f>
        <v>-176719637</v>
      </c>
      <c r="S40" s="45">
        <f t="shared" si="4"/>
        <v>-176719637</v>
      </c>
      <c r="T40" s="45">
        <f t="shared" si="4"/>
        <v>-176719637</v>
      </c>
      <c r="U40" s="45">
        <f t="shared" si="4"/>
        <v>-176719637</v>
      </c>
      <c r="V40" s="45">
        <f>+U40</f>
        <v>-176719637</v>
      </c>
      <c r="W40" s="45">
        <f>+V40</f>
        <v>-176719637</v>
      </c>
      <c r="X40" s="45">
        <f t="shared" si="4"/>
        <v>-10318917</v>
      </c>
      <c r="Y40" s="45">
        <f t="shared" si="4"/>
        <v>-166400720</v>
      </c>
      <c r="Z40" s="46">
        <f>+IF(X40&lt;&gt;0,+(Y40/X40)*100,0)</f>
        <v>1612.5793045917512</v>
      </c>
      <c r="AA40" s="47">
        <f t="shared" si="4"/>
        <v>-41275668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-133836504</v>
      </c>
      <c r="J60">
        <v>-133836504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-16</v>
      </c>
      <c r="G14" s="20"/>
      <c r="H14" s="20">
        <v>-838095</v>
      </c>
      <c r="I14" s="20">
        <v>-997909</v>
      </c>
      <c r="J14" s="20">
        <v>-1836004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-1836004</v>
      </c>
      <c r="X14" s="20"/>
      <c r="Y14" s="20">
        <v>-1836004</v>
      </c>
      <c r="Z14" s="21"/>
      <c r="AA14" s="22">
        <v>-16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-16</v>
      </c>
      <c r="G17" s="28">
        <f t="shared" si="0"/>
        <v>0</v>
      </c>
      <c r="H17" s="28">
        <f t="shared" si="0"/>
        <v>-838095</v>
      </c>
      <c r="I17" s="28">
        <f t="shared" si="0"/>
        <v>-997909</v>
      </c>
      <c r="J17" s="28">
        <f t="shared" si="0"/>
        <v>-1836004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-1836004</v>
      </c>
      <c r="X17" s="28">
        <f t="shared" si="0"/>
        <v>0</v>
      </c>
      <c r="Y17" s="28">
        <f t="shared" si="0"/>
        <v>-1836004</v>
      </c>
      <c r="Z17" s="29">
        <f>+IF(X17&lt;&gt;0,+(Y17/X17)*100,0)</f>
        <v>0</v>
      </c>
      <c r="AA17" s="30">
        <f>SUM(AA6:AA16)</f>
        <v>-16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-923105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-923105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-923105</v>
      </c>
      <c r="F38" s="2">
        <f t="shared" si="3"/>
        <v>-16</v>
      </c>
      <c r="G38" s="2">
        <f t="shared" si="3"/>
        <v>0</v>
      </c>
      <c r="H38" s="2">
        <f t="shared" si="3"/>
        <v>-838095</v>
      </c>
      <c r="I38" s="2">
        <f t="shared" si="3"/>
        <v>-997909</v>
      </c>
      <c r="J38" s="2">
        <f t="shared" si="3"/>
        <v>-1836004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-1836004</v>
      </c>
      <c r="X38" s="2">
        <f t="shared" si="3"/>
        <v>0</v>
      </c>
      <c r="Y38" s="2">
        <f t="shared" si="3"/>
        <v>-1836004</v>
      </c>
      <c r="Z38" s="34">
        <f>+IF(X38&lt;&gt;0,+(Y38/X38)*100,0)</f>
        <v>0</v>
      </c>
      <c r="AA38" s="35">
        <f>+AA17+AA27+AA36</f>
        <v>-16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-838095</v>
      </c>
      <c r="J39" s="2">
        <f>+G39</f>
        <v>0</v>
      </c>
      <c r="K39" s="2">
        <f>+I40+K60</f>
        <v>-1836004</v>
      </c>
      <c r="L39" s="2">
        <f>+K40+L60</f>
        <v>-1836004</v>
      </c>
      <c r="M39" s="2">
        <f>+L40+M60</f>
        <v>-1836004</v>
      </c>
      <c r="N39" s="2">
        <f>+K39</f>
        <v>-1836004</v>
      </c>
      <c r="O39" s="2">
        <f>+M40+O60</f>
        <v>-1836004</v>
      </c>
      <c r="P39" s="2">
        <f>+O40+P60</f>
        <v>-1836004</v>
      </c>
      <c r="Q39" s="2">
        <f>+P40+Q60</f>
        <v>-1836004</v>
      </c>
      <c r="R39" s="2">
        <f>+O39</f>
        <v>-1836004</v>
      </c>
      <c r="S39" s="2">
        <f>+Q40+S60</f>
        <v>-1836004</v>
      </c>
      <c r="T39" s="2">
        <f>+S40+T60</f>
        <v>-1836004</v>
      </c>
      <c r="U39" s="2">
        <f>+T40+U60</f>
        <v>-1836004</v>
      </c>
      <c r="V39" s="2">
        <f>+S39</f>
        <v>-1836004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-923105</v>
      </c>
      <c r="F40" s="45">
        <f t="shared" si="4"/>
        <v>-16</v>
      </c>
      <c r="G40" s="45">
        <f t="shared" si="4"/>
        <v>0</v>
      </c>
      <c r="H40" s="45">
        <f t="shared" si="4"/>
        <v>-838095</v>
      </c>
      <c r="I40" s="45">
        <f t="shared" si="4"/>
        <v>-1836004</v>
      </c>
      <c r="J40" s="45">
        <f>+I40</f>
        <v>-1836004</v>
      </c>
      <c r="K40" s="45">
        <f t="shared" si="4"/>
        <v>-1836004</v>
      </c>
      <c r="L40" s="45">
        <f t="shared" si="4"/>
        <v>-1836004</v>
      </c>
      <c r="M40" s="45">
        <f t="shared" si="4"/>
        <v>-1836004</v>
      </c>
      <c r="N40" s="45">
        <f>+M40</f>
        <v>-1836004</v>
      </c>
      <c r="O40" s="45">
        <f t="shared" si="4"/>
        <v>-1836004</v>
      </c>
      <c r="P40" s="45">
        <f t="shared" si="4"/>
        <v>-1836004</v>
      </c>
      <c r="Q40" s="45">
        <f t="shared" si="4"/>
        <v>-1836004</v>
      </c>
      <c r="R40" s="45">
        <f>+Q40</f>
        <v>-1836004</v>
      </c>
      <c r="S40" s="45">
        <f t="shared" si="4"/>
        <v>-1836004</v>
      </c>
      <c r="T40" s="45">
        <f t="shared" si="4"/>
        <v>-1836004</v>
      </c>
      <c r="U40" s="45">
        <f t="shared" si="4"/>
        <v>-1836004</v>
      </c>
      <c r="V40" s="45">
        <f>+U40</f>
        <v>-1836004</v>
      </c>
      <c r="W40" s="45">
        <f>+V40</f>
        <v>-1836004</v>
      </c>
      <c r="X40" s="45">
        <f t="shared" si="4"/>
        <v>0</v>
      </c>
      <c r="Y40" s="45">
        <f t="shared" si="4"/>
        <v>-1836004</v>
      </c>
      <c r="Z40" s="46">
        <f>+IF(X40&lt;&gt;0,+(Y40/X40)*100,0)</f>
        <v>0</v>
      </c>
      <c r="AA40" s="47">
        <f t="shared" si="4"/>
        <v>-16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85135873</v>
      </c>
      <c r="F7" s="20">
        <v>85135873</v>
      </c>
      <c r="G7" s="20"/>
      <c r="H7" s="20"/>
      <c r="I7" s="20">
        <v>-14661074</v>
      </c>
      <c r="J7" s="20">
        <v>-14661074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-14661074</v>
      </c>
      <c r="X7" s="20">
        <v>21283968</v>
      </c>
      <c r="Y7" s="20">
        <v>-35945042</v>
      </c>
      <c r="Z7" s="21">
        <v>-168.88318005364414</v>
      </c>
      <c r="AA7" s="22">
        <v>85135873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54454</v>
      </c>
      <c r="F8" s="20">
        <v>54454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13614</v>
      </c>
      <c r="Y8" s="20">
        <v>-13614</v>
      </c>
      <c r="Z8" s="21">
        <v>-100</v>
      </c>
      <c r="AA8" s="22">
        <v>54454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-26508</v>
      </c>
      <c r="D14" s="18"/>
      <c r="E14" s="19">
        <v>-206949870</v>
      </c>
      <c r="F14" s="20">
        <v>-206949870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-51737469</v>
      </c>
      <c r="Y14" s="20">
        <v>51737469</v>
      </c>
      <c r="Z14" s="21">
        <v>-100</v>
      </c>
      <c r="AA14" s="22">
        <v>-206949870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-26508</v>
      </c>
      <c r="D17" s="26">
        <f>SUM(D6:D16)</f>
        <v>0</v>
      </c>
      <c r="E17" s="27">
        <f t="shared" si="0"/>
        <v>-121759543</v>
      </c>
      <c r="F17" s="28">
        <f t="shared" si="0"/>
        <v>-121759543</v>
      </c>
      <c r="G17" s="28">
        <f t="shared" si="0"/>
        <v>0</v>
      </c>
      <c r="H17" s="28">
        <f t="shared" si="0"/>
        <v>0</v>
      </c>
      <c r="I17" s="28">
        <f t="shared" si="0"/>
        <v>-14661074</v>
      </c>
      <c r="J17" s="28">
        <f t="shared" si="0"/>
        <v>-14661074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-14661074</v>
      </c>
      <c r="X17" s="28">
        <f t="shared" si="0"/>
        <v>-30439887</v>
      </c>
      <c r="Y17" s="28">
        <f t="shared" si="0"/>
        <v>15778813</v>
      </c>
      <c r="Z17" s="29">
        <f>+IF(X17&lt;&gt;0,+(Y17/X17)*100,0)</f>
        <v>-51.835977577709144</v>
      </c>
      <c r="AA17" s="30">
        <f>SUM(AA6:AA16)</f>
        <v>-121759543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-4964550</v>
      </c>
      <c r="F26" s="20">
        <v>-4964550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-1241139</v>
      </c>
      <c r="Y26" s="20">
        <v>1241139</v>
      </c>
      <c r="Z26" s="21">
        <v>-100</v>
      </c>
      <c r="AA26" s="22">
        <v>-4964550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-4964550</v>
      </c>
      <c r="F27" s="28">
        <f t="shared" si="1"/>
        <v>-4964550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-1241139</v>
      </c>
      <c r="Y27" s="28">
        <f t="shared" si="1"/>
        <v>1241139</v>
      </c>
      <c r="Z27" s="29">
        <f>+IF(X27&lt;&gt;0,+(Y27/X27)*100,0)</f>
        <v>-100</v>
      </c>
      <c r="AA27" s="30">
        <f>SUM(AA21:AA26)</f>
        <v>-4964550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-26508</v>
      </c>
      <c r="D38" s="32">
        <f>+D17+D27+D36</f>
        <v>0</v>
      </c>
      <c r="E38" s="33">
        <f t="shared" si="3"/>
        <v>-126724093</v>
      </c>
      <c r="F38" s="2">
        <f t="shared" si="3"/>
        <v>-126724093</v>
      </c>
      <c r="G38" s="2">
        <f t="shared" si="3"/>
        <v>0</v>
      </c>
      <c r="H38" s="2">
        <f t="shared" si="3"/>
        <v>0</v>
      </c>
      <c r="I38" s="2">
        <f t="shared" si="3"/>
        <v>-14661074</v>
      </c>
      <c r="J38" s="2">
        <f t="shared" si="3"/>
        <v>-14661074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-14661074</v>
      </c>
      <c r="X38" s="2">
        <f t="shared" si="3"/>
        <v>-31681026</v>
      </c>
      <c r="Y38" s="2">
        <f t="shared" si="3"/>
        <v>17019952</v>
      </c>
      <c r="Z38" s="34">
        <f>+IF(X38&lt;&gt;0,+(Y38/X38)*100,0)</f>
        <v>-53.722856071643641</v>
      </c>
      <c r="AA38" s="35">
        <f>+AA17+AA27+AA36</f>
        <v>-126724093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-14661074</v>
      </c>
      <c r="L39" s="2">
        <f>+K40+L60</f>
        <v>-14661074</v>
      </c>
      <c r="M39" s="2">
        <f>+L40+M60</f>
        <v>-14661074</v>
      </c>
      <c r="N39" s="2">
        <f>+K39</f>
        <v>-14661074</v>
      </c>
      <c r="O39" s="2">
        <f>+M40+O60</f>
        <v>-14661074</v>
      </c>
      <c r="P39" s="2">
        <f>+O40+P60</f>
        <v>-14661074</v>
      </c>
      <c r="Q39" s="2">
        <f>+P40+Q60</f>
        <v>-14661074</v>
      </c>
      <c r="R39" s="2">
        <f>+O39</f>
        <v>-14661074</v>
      </c>
      <c r="S39" s="2">
        <f>+Q40+S60</f>
        <v>-14661074</v>
      </c>
      <c r="T39" s="2">
        <f>+S40+T60</f>
        <v>-14661074</v>
      </c>
      <c r="U39" s="2">
        <f>+T40+U60</f>
        <v>-14661074</v>
      </c>
      <c r="V39" s="2">
        <f>+S39</f>
        <v>-14661074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-26508</v>
      </c>
      <c r="D40" s="43">
        <f t="shared" ref="D40:AA40" si="4">+D38+D39</f>
        <v>0</v>
      </c>
      <c r="E40" s="44">
        <f t="shared" si="4"/>
        <v>-126724093</v>
      </c>
      <c r="F40" s="45">
        <f t="shared" si="4"/>
        <v>-126724093</v>
      </c>
      <c r="G40" s="45">
        <f t="shared" si="4"/>
        <v>0</v>
      </c>
      <c r="H40" s="45">
        <f t="shared" si="4"/>
        <v>0</v>
      </c>
      <c r="I40" s="45">
        <f t="shared" si="4"/>
        <v>-14661074</v>
      </c>
      <c r="J40" s="45">
        <f>+I40</f>
        <v>-14661074</v>
      </c>
      <c r="K40" s="45">
        <f t="shared" si="4"/>
        <v>-14661074</v>
      </c>
      <c r="L40" s="45">
        <f t="shared" si="4"/>
        <v>-14661074</v>
      </c>
      <c r="M40" s="45">
        <f t="shared" si="4"/>
        <v>-14661074</v>
      </c>
      <c r="N40" s="45">
        <f>+M40</f>
        <v>-14661074</v>
      </c>
      <c r="O40" s="45">
        <f t="shared" si="4"/>
        <v>-14661074</v>
      </c>
      <c r="P40" s="45">
        <f t="shared" si="4"/>
        <v>-14661074</v>
      </c>
      <c r="Q40" s="45">
        <f t="shared" si="4"/>
        <v>-14661074</v>
      </c>
      <c r="R40" s="45">
        <f>+Q40</f>
        <v>-14661074</v>
      </c>
      <c r="S40" s="45">
        <f t="shared" si="4"/>
        <v>-14661074</v>
      </c>
      <c r="T40" s="45">
        <f t="shared" si="4"/>
        <v>-14661074</v>
      </c>
      <c r="U40" s="45">
        <f t="shared" si="4"/>
        <v>-14661074</v>
      </c>
      <c r="V40" s="45">
        <f>+U40</f>
        <v>-14661074</v>
      </c>
      <c r="W40" s="45">
        <f>+V40</f>
        <v>-14661074</v>
      </c>
      <c r="X40" s="45">
        <f t="shared" si="4"/>
        <v>-31681026</v>
      </c>
      <c r="Y40" s="45">
        <f t="shared" si="4"/>
        <v>17019952</v>
      </c>
      <c r="Z40" s="46">
        <f>+IF(X40&lt;&gt;0,+(Y40/X40)*100,0)</f>
        <v>-53.722856071643641</v>
      </c>
      <c r="AA40" s="47">
        <f t="shared" si="4"/>
        <v>-126724093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2618004</v>
      </c>
      <c r="F10" s="20">
        <v>2618004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654501</v>
      </c>
      <c r="Y10" s="20">
        <v>-654501</v>
      </c>
      <c r="Z10" s="21">
        <v>-100</v>
      </c>
      <c r="AA10" s="22">
        <v>2618004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-12250164</v>
      </c>
      <c r="D14" s="18"/>
      <c r="E14" s="19">
        <v>-8591016</v>
      </c>
      <c r="F14" s="20">
        <v>-8591016</v>
      </c>
      <c r="G14" s="20">
        <v>-578558</v>
      </c>
      <c r="H14" s="20">
        <v>-782978</v>
      </c>
      <c r="I14" s="20">
        <v>-367766</v>
      </c>
      <c r="J14" s="20">
        <v>-1729302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-1729302</v>
      </c>
      <c r="X14" s="20">
        <v>-2147754</v>
      </c>
      <c r="Y14" s="20">
        <v>418452</v>
      </c>
      <c r="Z14" s="21">
        <v>-19.483236907020078</v>
      </c>
      <c r="AA14" s="22">
        <v>-8591016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-12250164</v>
      </c>
      <c r="D17" s="26">
        <f>SUM(D6:D16)</f>
        <v>0</v>
      </c>
      <c r="E17" s="27">
        <f t="shared" si="0"/>
        <v>-5973012</v>
      </c>
      <c r="F17" s="28">
        <f t="shared" si="0"/>
        <v>-5973012</v>
      </c>
      <c r="G17" s="28">
        <f t="shared" si="0"/>
        <v>-578558</v>
      </c>
      <c r="H17" s="28">
        <f t="shared" si="0"/>
        <v>-782978</v>
      </c>
      <c r="I17" s="28">
        <f t="shared" si="0"/>
        <v>-367766</v>
      </c>
      <c r="J17" s="28">
        <f t="shared" si="0"/>
        <v>-1729302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-1729302</v>
      </c>
      <c r="X17" s="28">
        <f t="shared" si="0"/>
        <v>-1493253</v>
      </c>
      <c r="Y17" s="28">
        <f t="shared" si="0"/>
        <v>-236049</v>
      </c>
      <c r="Z17" s="29">
        <f>+IF(X17&lt;&gt;0,+(Y17/X17)*100,0)</f>
        <v>15.807703048311303</v>
      </c>
      <c r="AA17" s="30">
        <f>SUM(AA6:AA16)</f>
        <v>-5973012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-14173547</v>
      </c>
      <c r="D26" s="18"/>
      <c r="E26" s="19">
        <v>-4118004</v>
      </c>
      <c r="F26" s="20">
        <v>-4118004</v>
      </c>
      <c r="G26" s="20"/>
      <c r="H26" s="20">
        <v>-227824</v>
      </c>
      <c r="I26" s="20">
        <v>-57500</v>
      </c>
      <c r="J26" s="20">
        <v>-285324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-285324</v>
      </c>
      <c r="X26" s="20">
        <v>-1029504</v>
      </c>
      <c r="Y26" s="20">
        <v>744180</v>
      </c>
      <c r="Z26" s="21">
        <v>-72.285294666169335</v>
      </c>
      <c r="AA26" s="22">
        <v>-4118004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-14173547</v>
      </c>
      <c r="D27" s="26">
        <f>SUM(D21:D26)</f>
        <v>0</v>
      </c>
      <c r="E27" s="27">
        <f t="shared" si="1"/>
        <v>-4118004</v>
      </c>
      <c r="F27" s="28">
        <f t="shared" si="1"/>
        <v>-4118004</v>
      </c>
      <c r="G27" s="28">
        <f t="shared" si="1"/>
        <v>0</v>
      </c>
      <c r="H27" s="28">
        <f t="shared" si="1"/>
        <v>-227824</v>
      </c>
      <c r="I27" s="28">
        <f t="shared" si="1"/>
        <v>-57500</v>
      </c>
      <c r="J27" s="28">
        <f t="shared" si="1"/>
        <v>-285324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-285324</v>
      </c>
      <c r="X27" s="28">
        <f t="shared" si="1"/>
        <v>-1029504</v>
      </c>
      <c r="Y27" s="28">
        <f t="shared" si="1"/>
        <v>744180</v>
      </c>
      <c r="Z27" s="29">
        <f>+IF(X27&lt;&gt;0,+(Y27/X27)*100,0)</f>
        <v>-72.285294666169335</v>
      </c>
      <c r="AA27" s="30">
        <f>SUM(AA21:AA26)</f>
        <v>-4118004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-26423711</v>
      </c>
      <c r="D38" s="32">
        <f>+D17+D27+D36</f>
        <v>0</v>
      </c>
      <c r="E38" s="33">
        <f t="shared" si="3"/>
        <v>-10091016</v>
      </c>
      <c r="F38" s="2">
        <f t="shared" si="3"/>
        <v>-10091016</v>
      </c>
      <c r="G38" s="2">
        <f t="shared" si="3"/>
        <v>-578558</v>
      </c>
      <c r="H38" s="2">
        <f t="shared" si="3"/>
        <v>-1010802</v>
      </c>
      <c r="I38" s="2">
        <f t="shared" si="3"/>
        <v>-425266</v>
      </c>
      <c r="J38" s="2">
        <f t="shared" si="3"/>
        <v>-2014626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-2014626</v>
      </c>
      <c r="X38" s="2">
        <f t="shared" si="3"/>
        <v>-2522757</v>
      </c>
      <c r="Y38" s="2">
        <f t="shared" si="3"/>
        <v>508131</v>
      </c>
      <c r="Z38" s="34">
        <f>+IF(X38&lt;&gt;0,+(Y38/X38)*100,0)</f>
        <v>-20.141892382024903</v>
      </c>
      <c r="AA38" s="35">
        <f>+AA17+AA27+AA36</f>
        <v>-10091016</v>
      </c>
    </row>
    <row r="39" spans="1:27" x14ac:dyDescent="0.25">
      <c r="A39" s="23" t="s">
        <v>61</v>
      </c>
      <c r="B39" s="17"/>
      <c r="C39" s="32">
        <v>-66622087</v>
      </c>
      <c r="D39" s="32"/>
      <c r="E39" s="33">
        <v>-98914315</v>
      </c>
      <c r="F39" s="2">
        <v>-98914315</v>
      </c>
      <c r="G39" s="2">
        <v>-87211254</v>
      </c>
      <c r="H39" s="2">
        <f>+G40+H60</f>
        <v>-87789812</v>
      </c>
      <c r="I39" s="2">
        <f>+H40+I60</f>
        <v>-88800614</v>
      </c>
      <c r="J39" s="2">
        <f>+G39</f>
        <v>-87211254</v>
      </c>
      <c r="K39" s="2">
        <f>+I40+K60</f>
        <v>-89225880</v>
      </c>
      <c r="L39" s="2">
        <f>+K40+L60</f>
        <v>-89225880</v>
      </c>
      <c r="M39" s="2">
        <f>+L40+M60</f>
        <v>-89225880</v>
      </c>
      <c r="N39" s="2">
        <f>+K39</f>
        <v>-89225880</v>
      </c>
      <c r="O39" s="2">
        <f>+M40+O60</f>
        <v>-89225880</v>
      </c>
      <c r="P39" s="2">
        <f>+O40+P60</f>
        <v>-89225880</v>
      </c>
      <c r="Q39" s="2">
        <f>+P40+Q60</f>
        <v>-89225880</v>
      </c>
      <c r="R39" s="2">
        <f>+O39</f>
        <v>-89225880</v>
      </c>
      <c r="S39" s="2">
        <f>+Q40+S60</f>
        <v>-89225880</v>
      </c>
      <c r="T39" s="2">
        <f>+S40+T60</f>
        <v>-89225880</v>
      </c>
      <c r="U39" s="2">
        <f>+T40+U60</f>
        <v>-89225880</v>
      </c>
      <c r="V39" s="2">
        <f>+S39</f>
        <v>-89225880</v>
      </c>
      <c r="W39" s="2">
        <f>+G39</f>
        <v>-87211254</v>
      </c>
      <c r="X39" s="2">
        <v>-98914315</v>
      </c>
      <c r="Y39" s="2">
        <f>+W39-X39</f>
        <v>11703061</v>
      </c>
      <c r="Z39" s="34">
        <f>+IF(X39&lt;&gt;0,+(Y39/X39)*100,0)</f>
        <v>-11.831513972472033</v>
      </c>
      <c r="AA39" s="35">
        <v>-98914315</v>
      </c>
    </row>
    <row r="40" spans="1:27" x14ac:dyDescent="0.25">
      <c r="A40" s="41" t="s">
        <v>63</v>
      </c>
      <c r="B40" s="42" t="s">
        <v>62</v>
      </c>
      <c r="C40" s="43">
        <f>+C38+C39</f>
        <v>-93045798</v>
      </c>
      <c r="D40" s="43">
        <f t="shared" ref="D40:AA40" si="4">+D38+D39</f>
        <v>0</v>
      </c>
      <c r="E40" s="44">
        <f t="shared" si="4"/>
        <v>-109005331</v>
      </c>
      <c r="F40" s="45">
        <f t="shared" si="4"/>
        <v>-109005331</v>
      </c>
      <c r="G40" s="45">
        <f t="shared" si="4"/>
        <v>-87789812</v>
      </c>
      <c r="H40" s="45">
        <f t="shared" si="4"/>
        <v>-88800614</v>
      </c>
      <c r="I40" s="45">
        <f t="shared" si="4"/>
        <v>-89225880</v>
      </c>
      <c r="J40" s="45">
        <f>+I40</f>
        <v>-89225880</v>
      </c>
      <c r="K40" s="45">
        <f t="shared" si="4"/>
        <v>-89225880</v>
      </c>
      <c r="L40" s="45">
        <f t="shared" si="4"/>
        <v>-89225880</v>
      </c>
      <c r="M40" s="45">
        <f t="shared" si="4"/>
        <v>-89225880</v>
      </c>
      <c r="N40" s="45">
        <f>+M40</f>
        <v>-89225880</v>
      </c>
      <c r="O40" s="45">
        <f t="shared" si="4"/>
        <v>-89225880</v>
      </c>
      <c r="P40" s="45">
        <f t="shared" si="4"/>
        <v>-89225880</v>
      </c>
      <c r="Q40" s="45">
        <f t="shared" si="4"/>
        <v>-89225880</v>
      </c>
      <c r="R40" s="45">
        <f>+Q40</f>
        <v>-89225880</v>
      </c>
      <c r="S40" s="45">
        <f t="shared" si="4"/>
        <v>-89225880</v>
      </c>
      <c r="T40" s="45">
        <f t="shared" si="4"/>
        <v>-89225880</v>
      </c>
      <c r="U40" s="45">
        <f t="shared" si="4"/>
        <v>-89225880</v>
      </c>
      <c r="V40" s="45">
        <f>+U40</f>
        <v>-89225880</v>
      </c>
      <c r="W40" s="45">
        <f>+V40</f>
        <v>-89225880</v>
      </c>
      <c r="X40" s="45">
        <f t="shared" si="4"/>
        <v>-101437072</v>
      </c>
      <c r="Y40" s="45">
        <f t="shared" si="4"/>
        <v>12211192</v>
      </c>
      <c r="Z40" s="46">
        <f>+IF(X40&lt;&gt;0,+(Y40/X40)*100,0)</f>
        <v>-12.038194477853226</v>
      </c>
      <c r="AA40" s="47">
        <f t="shared" si="4"/>
        <v>-109005331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-87211254</v>
      </c>
      <c r="J60">
        <v>-87211254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40400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23313000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5828250</v>
      </c>
      <c r="Y10" s="20">
        <v>-5828250</v>
      </c>
      <c r="Z10" s="21">
        <v>-100</v>
      </c>
      <c r="AA10" s="22">
        <v>23313000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-8632797</v>
      </c>
      <c r="D14" s="18"/>
      <c r="E14" s="19">
        <v>-6694512</v>
      </c>
      <c r="F14" s="20">
        <v>-6694512</v>
      </c>
      <c r="G14" s="20">
        <v>-111606</v>
      </c>
      <c r="H14" s="20">
        <v>-162784</v>
      </c>
      <c r="I14" s="20">
        <v>-193799</v>
      </c>
      <c r="J14" s="20">
        <v>-468189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-468189</v>
      </c>
      <c r="X14" s="20">
        <v>-1673649</v>
      </c>
      <c r="Y14" s="20">
        <v>1205460</v>
      </c>
      <c r="Z14" s="21">
        <v>-72.025854883550849</v>
      </c>
      <c r="AA14" s="22">
        <v>-6694512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-500000</v>
      </c>
      <c r="F16" s="20">
        <v>-500000</v>
      </c>
      <c r="G16" s="20"/>
      <c r="H16" s="20"/>
      <c r="I16" s="20">
        <v>-53990</v>
      </c>
      <c r="J16" s="20">
        <v>-53990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-53990</v>
      </c>
      <c r="X16" s="20">
        <v>-125001</v>
      </c>
      <c r="Y16" s="20">
        <v>71011</v>
      </c>
      <c r="Z16" s="21">
        <v>-56.808345533235737</v>
      </c>
      <c r="AA16" s="22">
        <v>-500000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-9747002</v>
      </c>
      <c r="D17" s="26">
        <f>SUM(D6:D16)</f>
        <v>0</v>
      </c>
      <c r="E17" s="27">
        <f t="shared" si="0"/>
        <v>-7194512</v>
      </c>
      <c r="F17" s="28">
        <f t="shared" si="0"/>
        <v>16118488</v>
      </c>
      <c r="G17" s="28">
        <f t="shared" si="0"/>
        <v>-111606</v>
      </c>
      <c r="H17" s="28">
        <f t="shared" si="0"/>
        <v>-162784</v>
      </c>
      <c r="I17" s="28">
        <f t="shared" si="0"/>
        <v>-247789</v>
      </c>
      <c r="J17" s="28">
        <f t="shared" si="0"/>
        <v>-522179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-522179</v>
      </c>
      <c r="X17" s="28">
        <f t="shared" si="0"/>
        <v>4029600</v>
      </c>
      <c r="Y17" s="28">
        <f t="shared" si="0"/>
        <v>-4551779</v>
      </c>
      <c r="Z17" s="29">
        <f>+IF(X17&lt;&gt;0,+(Y17/X17)*100,0)</f>
        <v>-112.95858149692278</v>
      </c>
      <c r="AA17" s="30">
        <f>SUM(AA6:AA16)</f>
        <v>16118488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-28813000</v>
      </c>
      <c r="F26" s="20">
        <v>-28813000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-7203273</v>
      </c>
      <c r="Y26" s="20">
        <v>7203273</v>
      </c>
      <c r="Z26" s="21">
        <v>-100</v>
      </c>
      <c r="AA26" s="22">
        <v>-28813000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-28813000</v>
      </c>
      <c r="F27" s="28">
        <f t="shared" si="1"/>
        <v>-28813000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-7203273</v>
      </c>
      <c r="Y27" s="28">
        <f t="shared" si="1"/>
        <v>7203273</v>
      </c>
      <c r="Z27" s="29">
        <f>+IF(X27&lt;&gt;0,+(Y27/X27)*100,0)</f>
        <v>-100</v>
      </c>
      <c r="AA27" s="30">
        <f>SUM(AA21:AA26)</f>
        <v>-28813000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-9747002</v>
      </c>
      <c r="D38" s="32">
        <f>+D17+D27+D36</f>
        <v>0</v>
      </c>
      <c r="E38" s="33">
        <f t="shared" si="3"/>
        <v>-36007512</v>
      </c>
      <c r="F38" s="2">
        <f t="shared" si="3"/>
        <v>-12694512</v>
      </c>
      <c r="G38" s="2">
        <f t="shared" si="3"/>
        <v>-111606</v>
      </c>
      <c r="H38" s="2">
        <f t="shared" si="3"/>
        <v>-162784</v>
      </c>
      <c r="I38" s="2">
        <f t="shared" si="3"/>
        <v>-247789</v>
      </c>
      <c r="J38" s="2">
        <f t="shared" si="3"/>
        <v>-522179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-522179</v>
      </c>
      <c r="X38" s="2">
        <f t="shared" si="3"/>
        <v>-3173673</v>
      </c>
      <c r="Y38" s="2">
        <f t="shared" si="3"/>
        <v>2651494</v>
      </c>
      <c r="Z38" s="34">
        <f>+IF(X38&lt;&gt;0,+(Y38/X38)*100,0)</f>
        <v>-83.546540554115055</v>
      </c>
      <c r="AA38" s="35">
        <f>+AA17+AA27+AA36</f>
        <v>-12694512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-111606</v>
      </c>
      <c r="I39" s="2">
        <f>+H40+I60</f>
        <v>-274390</v>
      </c>
      <c r="J39" s="2">
        <f>+G39</f>
        <v>0</v>
      </c>
      <c r="K39" s="2">
        <f>+I40+K60</f>
        <v>-522179</v>
      </c>
      <c r="L39" s="2">
        <f>+K40+L60</f>
        <v>-522179</v>
      </c>
      <c r="M39" s="2">
        <f>+L40+M60</f>
        <v>-522179</v>
      </c>
      <c r="N39" s="2">
        <f>+K39</f>
        <v>-522179</v>
      </c>
      <c r="O39" s="2">
        <f>+M40+O60</f>
        <v>-522179</v>
      </c>
      <c r="P39" s="2">
        <f>+O40+P60</f>
        <v>-522179</v>
      </c>
      <c r="Q39" s="2">
        <f>+P40+Q60</f>
        <v>-522179</v>
      </c>
      <c r="R39" s="2">
        <f>+O39</f>
        <v>-522179</v>
      </c>
      <c r="S39" s="2">
        <f>+Q40+S60</f>
        <v>-522179</v>
      </c>
      <c r="T39" s="2">
        <f>+S40+T60</f>
        <v>-522179</v>
      </c>
      <c r="U39" s="2">
        <f>+T40+U60</f>
        <v>-522179</v>
      </c>
      <c r="V39" s="2">
        <f>+S39</f>
        <v>-522179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-9747002</v>
      </c>
      <c r="D40" s="43">
        <f t="shared" ref="D40:AA40" si="4">+D38+D39</f>
        <v>0</v>
      </c>
      <c r="E40" s="44">
        <f t="shared" si="4"/>
        <v>-36007512</v>
      </c>
      <c r="F40" s="45">
        <f t="shared" si="4"/>
        <v>-12694512</v>
      </c>
      <c r="G40" s="45">
        <f t="shared" si="4"/>
        <v>-111606</v>
      </c>
      <c r="H40" s="45">
        <f t="shared" si="4"/>
        <v>-274390</v>
      </c>
      <c r="I40" s="45">
        <f t="shared" si="4"/>
        <v>-522179</v>
      </c>
      <c r="J40" s="45">
        <f>+I40</f>
        <v>-522179</v>
      </c>
      <c r="K40" s="45">
        <f t="shared" si="4"/>
        <v>-522179</v>
      </c>
      <c r="L40" s="45">
        <f t="shared" si="4"/>
        <v>-522179</v>
      </c>
      <c r="M40" s="45">
        <f t="shared" si="4"/>
        <v>-522179</v>
      </c>
      <c r="N40" s="45">
        <f>+M40</f>
        <v>-522179</v>
      </c>
      <c r="O40" s="45">
        <f t="shared" si="4"/>
        <v>-522179</v>
      </c>
      <c r="P40" s="45">
        <f t="shared" si="4"/>
        <v>-522179</v>
      </c>
      <c r="Q40" s="45">
        <f t="shared" si="4"/>
        <v>-522179</v>
      </c>
      <c r="R40" s="45">
        <f>+Q40</f>
        <v>-522179</v>
      </c>
      <c r="S40" s="45">
        <f t="shared" si="4"/>
        <v>-522179</v>
      </c>
      <c r="T40" s="45">
        <f t="shared" si="4"/>
        <v>-522179</v>
      </c>
      <c r="U40" s="45">
        <f t="shared" si="4"/>
        <v>-522179</v>
      </c>
      <c r="V40" s="45">
        <f>+U40</f>
        <v>-522179</v>
      </c>
      <c r="W40" s="45">
        <f>+V40</f>
        <v>-522179</v>
      </c>
      <c r="X40" s="45">
        <f t="shared" si="4"/>
        <v>-3173673</v>
      </c>
      <c r="Y40" s="45">
        <f t="shared" si="4"/>
        <v>2651494</v>
      </c>
      <c r="Z40" s="46">
        <f>+IF(X40&lt;&gt;0,+(Y40/X40)*100,0)</f>
        <v>-83.546540554115055</v>
      </c>
      <c r="AA40" s="47">
        <f t="shared" si="4"/>
        <v>-12694512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-16773879</v>
      </c>
      <c r="D26" s="18"/>
      <c r="E26" s="19">
        <v>-13361000</v>
      </c>
      <c r="F26" s="20">
        <v>-13361000</v>
      </c>
      <c r="G26" s="20"/>
      <c r="H26" s="20">
        <v>-2648522</v>
      </c>
      <c r="I26" s="20"/>
      <c r="J26" s="20">
        <v>-2648522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-2648522</v>
      </c>
      <c r="X26" s="20">
        <v>-3340247</v>
      </c>
      <c r="Y26" s="20">
        <v>691725</v>
      </c>
      <c r="Z26" s="21">
        <v>-20.708797882312297</v>
      </c>
      <c r="AA26" s="22">
        <v>-13361000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-16773879</v>
      </c>
      <c r="D27" s="26">
        <f>SUM(D21:D26)</f>
        <v>0</v>
      </c>
      <c r="E27" s="27">
        <f t="shared" si="1"/>
        <v>-13361000</v>
      </c>
      <c r="F27" s="28">
        <f t="shared" si="1"/>
        <v>-13361000</v>
      </c>
      <c r="G27" s="28">
        <f t="shared" si="1"/>
        <v>0</v>
      </c>
      <c r="H27" s="28">
        <f t="shared" si="1"/>
        <v>-2648522</v>
      </c>
      <c r="I27" s="28">
        <f t="shared" si="1"/>
        <v>0</v>
      </c>
      <c r="J27" s="28">
        <f t="shared" si="1"/>
        <v>-2648522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-2648522</v>
      </c>
      <c r="X27" s="28">
        <f t="shared" si="1"/>
        <v>-3340247</v>
      </c>
      <c r="Y27" s="28">
        <f t="shared" si="1"/>
        <v>691725</v>
      </c>
      <c r="Z27" s="29">
        <f>+IF(X27&lt;&gt;0,+(Y27/X27)*100,0)</f>
        <v>-20.708797882312297</v>
      </c>
      <c r="AA27" s="30">
        <f>SUM(AA21:AA26)</f>
        <v>-13361000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-16773879</v>
      </c>
      <c r="D38" s="32">
        <f>+D17+D27+D36</f>
        <v>0</v>
      </c>
      <c r="E38" s="33">
        <f t="shared" si="3"/>
        <v>-13361000</v>
      </c>
      <c r="F38" s="2">
        <f t="shared" si="3"/>
        <v>-13361000</v>
      </c>
      <c r="G38" s="2">
        <f t="shared" si="3"/>
        <v>0</v>
      </c>
      <c r="H38" s="2">
        <f t="shared" si="3"/>
        <v>-2648522</v>
      </c>
      <c r="I38" s="2">
        <f t="shared" si="3"/>
        <v>0</v>
      </c>
      <c r="J38" s="2">
        <f t="shared" si="3"/>
        <v>-2648522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-2648522</v>
      </c>
      <c r="X38" s="2">
        <f t="shared" si="3"/>
        <v>-3340247</v>
      </c>
      <c r="Y38" s="2">
        <f t="shared" si="3"/>
        <v>691725</v>
      </c>
      <c r="Z38" s="34">
        <f>+IF(X38&lt;&gt;0,+(Y38/X38)*100,0)</f>
        <v>-20.708797882312297</v>
      </c>
      <c r="AA38" s="35">
        <f>+AA17+AA27+AA36</f>
        <v>-13361000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-2648522</v>
      </c>
      <c r="J39" s="2">
        <f>+G39</f>
        <v>0</v>
      </c>
      <c r="K39" s="2">
        <f>+I40+K60</f>
        <v>-2648522</v>
      </c>
      <c r="L39" s="2">
        <f>+K40+L60</f>
        <v>-2648522</v>
      </c>
      <c r="M39" s="2">
        <f>+L40+M60</f>
        <v>-2648522</v>
      </c>
      <c r="N39" s="2">
        <f>+K39</f>
        <v>-2648522</v>
      </c>
      <c r="O39" s="2">
        <f>+M40+O60</f>
        <v>-2648522</v>
      </c>
      <c r="P39" s="2">
        <f>+O40+P60</f>
        <v>-2648522</v>
      </c>
      <c r="Q39" s="2">
        <f>+P40+Q60</f>
        <v>-2648522</v>
      </c>
      <c r="R39" s="2">
        <f>+O39</f>
        <v>-2648522</v>
      </c>
      <c r="S39" s="2">
        <f>+Q40+S60</f>
        <v>-2648522</v>
      </c>
      <c r="T39" s="2">
        <f>+S40+T60</f>
        <v>-2648522</v>
      </c>
      <c r="U39" s="2">
        <f>+T40+U60</f>
        <v>-2648522</v>
      </c>
      <c r="V39" s="2">
        <f>+S39</f>
        <v>-2648522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-16773879</v>
      </c>
      <c r="D40" s="43">
        <f t="shared" ref="D40:AA40" si="4">+D38+D39</f>
        <v>0</v>
      </c>
      <c r="E40" s="44">
        <f t="shared" si="4"/>
        <v>-13361000</v>
      </c>
      <c r="F40" s="45">
        <f t="shared" si="4"/>
        <v>-13361000</v>
      </c>
      <c r="G40" s="45">
        <f t="shared" si="4"/>
        <v>0</v>
      </c>
      <c r="H40" s="45">
        <f t="shared" si="4"/>
        <v>-2648522</v>
      </c>
      <c r="I40" s="45">
        <f t="shared" si="4"/>
        <v>-2648522</v>
      </c>
      <c r="J40" s="45">
        <f>+I40</f>
        <v>-2648522</v>
      </c>
      <c r="K40" s="45">
        <f t="shared" si="4"/>
        <v>-2648522</v>
      </c>
      <c r="L40" s="45">
        <f t="shared" si="4"/>
        <v>-2648522</v>
      </c>
      <c r="M40" s="45">
        <f t="shared" si="4"/>
        <v>-2648522</v>
      </c>
      <c r="N40" s="45">
        <f>+M40</f>
        <v>-2648522</v>
      </c>
      <c r="O40" s="45">
        <f t="shared" si="4"/>
        <v>-2648522</v>
      </c>
      <c r="P40" s="45">
        <f t="shared" si="4"/>
        <v>-2648522</v>
      </c>
      <c r="Q40" s="45">
        <f t="shared" si="4"/>
        <v>-2648522</v>
      </c>
      <c r="R40" s="45">
        <f>+Q40</f>
        <v>-2648522</v>
      </c>
      <c r="S40" s="45">
        <f t="shared" si="4"/>
        <v>-2648522</v>
      </c>
      <c r="T40" s="45">
        <f t="shared" si="4"/>
        <v>-2648522</v>
      </c>
      <c r="U40" s="45">
        <f t="shared" si="4"/>
        <v>-2648522</v>
      </c>
      <c r="V40" s="45">
        <f>+U40</f>
        <v>-2648522</v>
      </c>
      <c r="W40" s="45">
        <f>+V40</f>
        <v>-2648522</v>
      </c>
      <c r="X40" s="45">
        <f t="shared" si="4"/>
        <v>-3340247</v>
      </c>
      <c r="Y40" s="45">
        <f t="shared" si="4"/>
        <v>691725</v>
      </c>
      <c r="Z40" s="46">
        <f>+IF(X40&lt;&gt;0,+(Y40/X40)*100,0)</f>
        <v>-20.708797882312297</v>
      </c>
      <c r="AA40" s="47">
        <f t="shared" si="4"/>
        <v>-13361000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187496780</v>
      </c>
      <c r="D7" s="18"/>
      <c r="E7" s="19">
        <v>646072847</v>
      </c>
      <c r="F7" s="20">
        <v>646072847</v>
      </c>
      <c r="G7" s="20">
        <v>29583681</v>
      </c>
      <c r="H7" s="20">
        <v>42875187</v>
      </c>
      <c r="I7" s="20">
        <v>50415060</v>
      </c>
      <c r="J7" s="20">
        <v>122873928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122873928</v>
      </c>
      <c r="X7" s="20">
        <v>161518212</v>
      </c>
      <c r="Y7" s="20">
        <v>-38644284</v>
      </c>
      <c r="Z7" s="21">
        <v>-23.925651182914283</v>
      </c>
      <c r="AA7" s="22">
        <v>646072847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9878999</v>
      </c>
      <c r="F8" s="20">
        <v>9878999</v>
      </c>
      <c r="G8" s="20">
        <v>326542</v>
      </c>
      <c r="H8" s="20">
        <v>421632</v>
      </c>
      <c r="I8" s="20">
        <v>169347</v>
      </c>
      <c r="J8" s="20">
        <v>917521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917521</v>
      </c>
      <c r="X8" s="20">
        <v>2469753</v>
      </c>
      <c r="Y8" s="20">
        <v>-1552232</v>
      </c>
      <c r="Z8" s="21">
        <v>-62.849685778294429</v>
      </c>
      <c r="AA8" s="22">
        <v>9878999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-8432000</v>
      </c>
      <c r="F9" s="20">
        <v>-8432000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-2108001</v>
      </c>
      <c r="Y9" s="20">
        <v>2108001</v>
      </c>
      <c r="Z9" s="21">
        <v>-100</v>
      </c>
      <c r="AA9" s="22">
        <v>-8432000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-255435058</v>
      </c>
      <c r="D14" s="18"/>
      <c r="E14" s="19">
        <v>-547531608</v>
      </c>
      <c r="F14" s="20">
        <v>-547531608</v>
      </c>
      <c r="G14" s="20">
        <v>-53923776</v>
      </c>
      <c r="H14" s="20">
        <v>-54661812</v>
      </c>
      <c r="I14" s="20">
        <v>-26552947</v>
      </c>
      <c r="J14" s="20">
        <v>-135138535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-135138535</v>
      </c>
      <c r="X14" s="20">
        <v>-136882896</v>
      </c>
      <c r="Y14" s="20">
        <v>1744361</v>
      </c>
      <c r="Z14" s="21">
        <v>-1.2743454814106212</v>
      </c>
      <c r="AA14" s="22">
        <v>-547531608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-67938278</v>
      </c>
      <c r="D17" s="26">
        <f>SUM(D6:D16)</f>
        <v>0</v>
      </c>
      <c r="E17" s="27">
        <f t="shared" si="0"/>
        <v>99988238</v>
      </c>
      <c r="F17" s="28">
        <f t="shared" si="0"/>
        <v>99988238</v>
      </c>
      <c r="G17" s="28">
        <f t="shared" si="0"/>
        <v>-24013553</v>
      </c>
      <c r="H17" s="28">
        <f t="shared" si="0"/>
        <v>-11364993</v>
      </c>
      <c r="I17" s="28">
        <f t="shared" si="0"/>
        <v>24031460</v>
      </c>
      <c r="J17" s="28">
        <f t="shared" si="0"/>
        <v>-11347086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-11347086</v>
      </c>
      <c r="X17" s="28">
        <f t="shared" si="0"/>
        <v>24997068</v>
      </c>
      <c r="Y17" s="28">
        <f t="shared" si="0"/>
        <v>-36344154</v>
      </c>
      <c r="Z17" s="29">
        <f>+IF(X17&lt;&gt;0,+(Y17/X17)*100,0)</f>
        <v>-145.39366776935597</v>
      </c>
      <c r="AA17" s="30">
        <f>SUM(AA6:AA16)</f>
        <v>99988238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-2463828</v>
      </c>
      <c r="D26" s="18"/>
      <c r="E26" s="19">
        <v>-5000000</v>
      </c>
      <c r="F26" s="20">
        <v>-5000000</v>
      </c>
      <c r="G26" s="20"/>
      <c r="H26" s="20"/>
      <c r="I26" s="20">
        <v>-314423</v>
      </c>
      <c r="J26" s="20">
        <v>-314423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-314423</v>
      </c>
      <c r="X26" s="20">
        <v>-1250001</v>
      </c>
      <c r="Y26" s="20">
        <v>935578</v>
      </c>
      <c r="Z26" s="21">
        <v>-74.846180123055902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-2463828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-314423</v>
      </c>
      <c r="J27" s="28">
        <f t="shared" si="1"/>
        <v>-314423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-314423</v>
      </c>
      <c r="X27" s="28">
        <f t="shared" si="1"/>
        <v>-1250001</v>
      </c>
      <c r="Y27" s="28">
        <f t="shared" si="1"/>
        <v>935578</v>
      </c>
      <c r="Z27" s="29">
        <f>+IF(X27&lt;&gt;0,+(Y27/X27)*100,0)</f>
        <v>-74.846180123055902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-70402106</v>
      </c>
      <c r="D38" s="32">
        <f>+D17+D27+D36</f>
        <v>0</v>
      </c>
      <c r="E38" s="33">
        <f t="shared" si="3"/>
        <v>94988238</v>
      </c>
      <c r="F38" s="2">
        <f t="shared" si="3"/>
        <v>94988238</v>
      </c>
      <c r="G38" s="2">
        <f t="shared" si="3"/>
        <v>-24013553</v>
      </c>
      <c r="H38" s="2">
        <f t="shared" si="3"/>
        <v>-11364993</v>
      </c>
      <c r="I38" s="2">
        <f t="shared" si="3"/>
        <v>23717037</v>
      </c>
      <c r="J38" s="2">
        <f t="shared" si="3"/>
        <v>-11661509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-11661509</v>
      </c>
      <c r="X38" s="2">
        <f t="shared" si="3"/>
        <v>23747067</v>
      </c>
      <c r="Y38" s="2">
        <f t="shared" si="3"/>
        <v>-35408576</v>
      </c>
      <c r="Z38" s="34">
        <f>+IF(X38&lt;&gt;0,+(Y38/X38)*100,0)</f>
        <v>-149.10715500149976</v>
      </c>
      <c r="AA38" s="35">
        <f>+AA17+AA27+AA36</f>
        <v>94988238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-24013553</v>
      </c>
      <c r="I39" s="2">
        <f>+H40+I60</f>
        <v>-35378546</v>
      </c>
      <c r="J39" s="2">
        <f>+G39</f>
        <v>0</v>
      </c>
      <c r="K39" s="2">
        <f>+I40+K60</f>
        <v>-11661509</v>
      </c>
      <c r="L39" s="2">
        <f>+K40+L60</f>
        <v>-11661509</v>
      </c>
      <c r="M39" s="2">
        <f>+L40+M60</f>
        <v>-11661509</v>
      </c>
      <c r="N39" s="2">
        <f>+K39</f>
        <v>-11661509</v>
      </c>
      <c r="O39" s="2">
        <f>+M40+O60</f>
        <v>-11661509</v>
      </c>
      <c r="P39" s="2">
        <f>+O40+P60</f>
        <v>-11661509</v>
      </c>
      <c r="Q39" s="2">
        <f>+P40+Q60</f>
        <v>-11661509</v>
      </c>
      <c r="R39" s="2">
        <f>+O39</f>
        <v>-11661509</v>
      </c>
      <c r="S39" s="2">
        <f>+Q40+S60</f>
        <v>-11661509</v>
      </c>
      <c r="T39" s="2">
        <f>+S40+T60</f>
        <v>-11661509</v>
      </c>
      <c r="U39" s="2">
        <f>+T40+U60</f>
        <v>-11661509</v>
      </c>
      <c r="V39" s="2">
        <f>+S39</f>
        <v>-11661509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-70402106</v>
      </c>
      <c r="D40" s="43">
        <f t="shared" ref="D40:AA40" si="4">+D38+D39</f>
        <v>0</v>
      </c>
      <c r="E40" s="44">
        <f t="shared" si="4"/>
        <v>94988238</v>
      </c>
      <c r="F40" s="45">
        <f t="shared" si="4"/>
        <v>94988238</v>
      </c>
      <c r="G40" s="45">
        <f t="shared" si="4"/>
        <v>-24013553</v>
      </c>
      <c r="H40" s="45">
        <f t="shared" si="4"/>
        <v>-35378546</v>
      </c>
      <c r="I40" s="45">
        <f t="shared" si="4"/>
        <v>-11661509</v>
      </c>
      <c r="J40" s="45">
        <f>+I40</f>
        <v>-11661509</v>
      </c>
      <c r="K40" s="45">
        <f t="shared" si="4"/>
        <v>-11661509</v>
      </c>
      <c r="L40" s="45">
        <f t="shared" si="4"/>
        <v>-11661509</v>
      </c>
      <c r="M40" s="45">
        <f t="shared" si="4"/>
        <v>-11661509</v>
      </c>
      <c r="N40" s="45">
        <f>+M40</f>
        <v>-11661509</v>
      </c>
      <c r="O40" s="45">
        <f t="shared" si="4"/>
        <v>-11661509</v>
      </c>
      <c r="P40" s="45">
        <f t="shared" si="4"/>
        <v>-11661509</v>
      </c>
      <c r="Q40" s="45">
        <f t="shared" si="4"/>
        <v>-11661509</v>
      </c>
      <c r="R40" s="45">
        <f>+Q40</f>
        <v>-11661509</v>
      </c>
      <c r="S40" s="45">
        <f t="shared" si="4"/>
        <v>-11661509</v>
      </c>
      <c r="T40" s="45">
        <f t="shared" si="4"/>
        <v>-11661509</v>
      </c>
      <c r="U40" s="45">
        <f t="shared" si="4"/>
        <v>-11661509</v>
      </c>
      <c r="V40" s="45">
        <f>+U40</f>
        <v>-11661509</v>
      </c>
      <c r="W40" s="45">
        <f>+V40</f>
        <v>-11661509</v>
      </c>
      <c r="X40" s="45">
        <f t="shared" si="4"/>
        <v>23747067</v>
      </c>
      <c r="Y40" s="45">
        <f t="shared" si="4"/>
        <v>-35408576</v>
      </c>
      <c r="Z40" s="46">
        <f>+IF(X40&lt;&gt;0,+(Y40/X40)*100,0)</f>
        <v>-149.10715500149976</v>
      </c>
      <c r="AA40" s="47">
        <f t="shared" si="4"/>
        <v>94988238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62001322</v>
      </c>
      <c r="D7" s="18"/>
      <c r="E7" s="19">
        <v>64309332</v>
      </c>
      <c r="F7" s="20">
        <v>64309332</v>
      </c>
      <c r="G7" s="20">
        <v>5723146</v>
      </c>
      <c r="H7" s="20">
        <v>5518434</v>
      </c>
      <c r="I7" s="20">
        <v>4316801</v>
      </c>
      <c r="J7" s="20">
        <v>15558381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15558381</v>
      </c>
      <c r="X7" s="20">
        <v>16077333</v>
      </c>
      <c r="Y7" s="20">
        <v>-518952</v>
      </c>
      <c r="Z7" s="21">
        <v>-3.2278487980562445</v>
      </c>
      <c r="AA7" s="22">
        <v>64309332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200004</v>
      </c>
      <c r="F8" s="20">
        <v>200004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50001</v>
      </c>
      <c r="Y8" s="20">
        <v>-50001</v>
      </c>
      <c r="Z8" s="21">
        <v>-100</v>
      </c>
      <c r="AA8" s="22">
        <v>200004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67118000</v>
      </c>
      <c r="D10" s="18"/>
      <c r="E10" s="19">
        <v>39900000</v>
      </c>
      <c r="F10" s="20">
        <v>39900000</v>
      </c>
      <c r="G10" s="20">
        <v>15960000</v>
      </c>
      <c r="H10" s="20"/>
      <c r="I10" s="20"/>
      <c r="J10" s="20">
        <v>15960000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15960000</v>
      </c>
      <c r="X10" s="20">
        <v>9975000</v>
      </c>
      <c r="Y10" s="20">
        <v>5985000</v>
      </c>
      <c r="Z10" s="21">
        <v>60</v>
      </c>
      <c r="AA10" s="22">
        <v>39900000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-62462921</v>
      </c>
      <c r="D14" s="18"/>
      <c r="E14" s="19">
        <v>-87531228</v>
      </c>
      <c r="F14" s="20">
        <v>-87531228</v>
      </c>
      <c r="G14" s="20">
        <v>-22820</v>
      </c>
      <c r="H14" s="20">
        <v>-10622271</v>
      </c>
      <c r="I14" s="20">
        <v>-11918251</v>
      </c>
      <c r="J14" s="20">
        <v>-22563342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-22563342</v>
      </c>
      <c r="X14" s="20">
        <v>-21882807</v>
      </c>
      <c r="Y14" s="20">
        <v>-680535</v>
      </c>
      <c r="Z14" s="21">
        <v>3.1099072436182431</v>
      </c>
      <c r="AA14" s="22">
        <v>-87531228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66656401</v>
      </c>
      <c r="D17" s="26">
        <f>SUM(D6:D16)</f>
        <v>0</v>
      </c>
      <c r="E17" s="27">
        <f t="shared" si="0"/>
        <v>16878108</v>
      </c>
      <c r="F17" s="28">
        <f t="shared" si="0"/>
        <v>16878108</v>
      </c>
      <c r="G17" s="28">
        <f t="shared" si="0"/>
        <v>21660326</v>
      </c>
      <c r="H17" s="28">
        <f t="shared" si="0"/>
        <v>-5103837</v>
      </c>
      <c r="I17" s="28">
        <f t="shared" si="0"/>
        <v>-7601450</v>
      </c>
      <c r="J17" s="28">
        <f t="shared" si="0"/>
        <v>8955039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8955039</v>
      </c>
      <c r="X17" s="28">
        <f t="shared" si="0"/>
        <v>4219527</v>
      </c>
      <c r="Y17" s="28">
        <f t="shared" si="0"/>
        <v>4735512</v>
      </c>
      <c r="Z17" s="29">
        <f>+IF(X17&lt;&gt;0,+(Y17/X17)*100,0)</f>
        <v>112.2285033369854</v>
      </c>
      <c r="AA17" s="30">
        <f>SUM(AA6:AA16)</f>
        <v>16878108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-45824557</v>
      </c>
      <c r="D26" s="18"/>
      <c r="E26" s="19">
        <v>-64355868</v>
      </c>
      <c r="F26" s="20">
        <v>-64355868</v>
      </c>
      <c r="G26" s="20"/>
      <c r="H26" s="20">
        <v>-5897731</v>
      </c>
      <c r="I26" s="20">
        <v>-5441394</v>
      </c>
      <c r="J26" s="20">
        <v>-11339125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-11339125</v>
      </c>
      <c r="X26" s="20">
        <v>-16088967</v>
      </c>
      <c r="Y26" s="20">
        <v>4749842</v>
      </c>
      <c r="Z26" s="21">
        <v>-29.522355288565137</v>
      </c>
      <c r="AA26" s="22">
        <v>-64355868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-45824557</v>
      </c>
      <c r="D27" s="26">
        <f>SUM(D21:D26)</f>
        <v>0</v>
      </c>
      <c r="E27" s="27">
        <f t="shared" si="1"/>
        <v>-64355868</v>
      </c>
      <c r="F27" s="28">
        <f t="shared" si="1"/>
        <v>-64355868</v>
      </c>
      <c r="G27" s="28">
        <f t="shared" si="1"/>
        <v>0</v>
      </c>
      <c r="H27" s="28">
        <f t="shared" si="1"/>
        <v>-5897731</v>
      </c>
      <c r="I27" s="28">
        <f t="shared" si="1"/>
        <v>-5441394</v>
      </c>
      <c r="J27" s="28">
        <f t="shared" si="1"/>
        <v>-11339125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-11339125</v>
      </c>
      <c r="X27" s="28">
        <f t="shared" si="1"/>
        <v>-16088967</v>
      </c>
      <c r="Y27" s="28">
        <f t="shared" si="1"/>
        <v>4749842</v>
      </c>
      <c r="Z27" s="29">
        <f>+IF(X27&lt;&gt;0,+(Y27/X27)*100,0)</f>
        <v>-29.522355288565137</v>
      </c>
      <c r="AA27" s="30">
        <f>SUM(AA21:AA26)</f>
        <v>-64355868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20831844</v>
      </c>
      <c r="D38" s="32">
        <f>+D17+D27+D36</f>
        <v>0</v>
      </c>
      <c r="E38" s="33">
        <f t="shared" si="3"/>
        <v>-47477760</v>
      </c>
      <c r="F38" s="2">
        <f t="shared" si="3"/>
        <v>-47477760</v>
      </c>
      <c r="G38" s="2">
        <f t="shared" si="3"/>
        <v>21660326</v>
      </c>
      <c r="H38" s="2">
        <f t="shared" si="3"/>
        <v>-11001568</v>
      </c>
      <c r="I38" s="2">
        <f t="shared" si="3"/>
        <v>-13042844</v>
      </c>
      <c r="J38" s="2">
        <f t="shared" si="3"/>
        <v>-2384086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-2384086</v>
      </c>
      <c r="X38" s="2">
        <f t="shared" si="3"/>
        <v>-11869440</v>
      </c>
      <c r="Y38" s="2">
        <f t="shared" si="3"/>
        <v>9485354</v>
      </c>
      <c r="Z38" s="34">
        <f>+IF(X38&lt;&gt;0,+(Y38/X38)*100,0)</f>
        <v>-79.9140818774938</v>
      </c>
      <c r="AA38" s="35">
        <f>+AA17+AA27+AA36</f>
        <v>-47477760</v>
      </c>
    </row>
    <row r="39" spans="1:27" x14ac:dyDescent="0.25">
      <c r="A39" s="23" t="s">
        <v>61</v>
      </c>
      <c r="B39" s="17"/>
      <c r="C39" s="32">
        <v>-206726423</v>
      </c>
      <c r="D39" s="32"/>
      <c r="E39" s="33"/>
      <c r="F39" s="2"/>
      <c r="G39" s="2">
        <v>-206890512</v>
      </c>
      <c r="H39" s="2">
        <f>+G40+H60</f>
        <v>-185230186</v>
      </c>
      <c r="I39" s="2">
        <f>+H40+I60</f>
        <v>-196231754</v>
      </c>
      <c r="J39" s="2">
        <f>+G39</f>
        <v>-206890512</v>
      </c>
      <c r="K39" s="2">
        <f>+I40+K60</f>
        <v>-209274598</v>
      </c>
      <c r="L39" s="2">
        <f>+K40+L60</f>
        <v>-209274598</v>
      </c>
      <c r="M39" s="2">
        <f>+L40+M60</f>
        <v>-209274598</v>
      </c>
      <c r="N39" s="2">
        <f>+K39</f>
        <v>-209274598</v>
      </c>
      <c r="O39" s="2">
        <f>+M40+O60</f>
        <v>-209274598</v>
      </c>
      <c r="P39" s="2">
        <f>+O40+P60</f>
        <v>-209274598</v>
      </c>
      <c r="Q39" s="2">
        <f>+P40+Q60</f>
        <v>-209274598</v>
      </c>
      <c r="R39" s="2">
        <f>+O39</f>
        <v>-209274598</v>
      </c>
      <c r="S39" s="2">
        <f>+Q40+S60</f>
        <v>-209274598</v>
      </c>
      <c r="T39" s="2">
        <f>+S40+T60</f>
        <v>-209274598</v>
      </c>
      <c r="U39" s="2">
        <f>+T40+U60</f>
        <v>-209274598</v>
      </c>
      <c r="V39" s="2">
        <f>+S39</f>
        <v>-209274598</v>
      </c>
      <c r="W39" s="2">
        <f>+G39</f>
        <v>-206890512</v>
      </c>
      <c r="X39" s="2"/>
      <c r="Y39" s="2">
        <f>+W39-X39</f>
        <v>-206890512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-185894579</v>
      </c>
      <c r="D40" s="43">
        <f t="shared" ref="D40:AA40" si="4">+D38+D39</f>
        <v>0</v>
      </c>
      <c r="E40" s="44">
        <f t="shared" si="4"/>
        <v>-47477760</v>
      </c>
      <c r="F40" s="45">
        <f t="shared" si="4"/>
        <v>-47477760</v>
      </c>
      <c r="G40" s="45">
        <f t="shared" si="4"/>
        <v>-185230186</v>
      </c>
      <c r="H40" s="45">
        <f t="shared" si="4"/>
        <v>-196231754</v>
      </c>
      <c r="I40" s="45">
        <f t="shared" si="4"/>
        <v>-209274598</v>
      </c>
      <c r="J40" s="45">
        <f>+I40</f>
        <v>-209274598</v>
      </c>
      <c r="K40" s="45">
        <f t="shared" si="4"/>
        <v>-209274598</v>
      </c>
      <c r="L40" s="45">
        <f t="shared" si="4"/>
        <v>-209274598</v>
      </c>
      <c r="M40" s="45">
        <f t="shared" si="4"/>
        <v>-209274598</v>
      </c>
      <c r="N40" s="45">
        <f>+M40</f>
        <v>-209274598</v>
      </c>
      <c r="O40" s="45">
        <f t="shared" si="4"/>
        <v>-209274598</v>
      </c>
      <c r="P40" s="45">
        <f t="shared" si="4"/>
        <v>-209274598</v>
      </c>
      <c r="Q40" s="45">
        <f t="shared" si="4"/>
        <v>-209274598</v>
      </c>
      <c r="R40" s="45">
        <f>+Q40</f>
        <v>-209274598</v>
      </c>
      <c r="S40" s="45">
        <f t="shared" si="4"/>
        <v>-209274598</v>
      </c>
      <c r="T40" s="45">
        <f t="shared" si="4"/>
        <v>-209274598</v>
      </c>
      <c r="U40" s="45">
        <f t="shared" si="4"/>
        <v>-209274598</v>
      </c>
      <c r="V40" s="45">
        <f>+U40</f>
        <v>-209274598</v>
      </c>
      <c r="W40" s="45">
        <f>+V40</f>
        <v>-209274598</v>
      </c>
      <c r="X40" s="45">
        <f t="shared" si="4"/>
        <v>-11869440</v>
      </c>
      <c r="Y40" s="45">
        <f t="shared" si="4"/>
        <v>-197405158</v>
      </c>
      <c r="Z40" s="46">
        <f>+IF(X40&lt;&gt;0,+(Y40/X40)*100,0)</f>
        <v>1663.1379239458643</v>
      </c>
      <c r="AA40" s="47">
        <f t="shared" si="4"/>
        <v>-47477760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-206890512</v>
      </c>
      <c r="J60">
        <v>-206890512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49298672</v>
      </c>
      <c r="D7" s="18"/>
      <c r="E7" s="19">
        <v>26893164</v>
      </c>
      <c r="F7" s="20">
        <v>26893164</v>
      </c>
      <c r="G7" s="20">
        <v>2569992</v>
      </c>
      <c r="H7" s="20">
        <v>3392298</v>
      </c>
      <c r="I7" s="20">
        <v>3476327</v>
      </c>
      <c r="J7" s="20">
        <v>9438617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9438617</v>
      </c>
      <c r="X7" s="20">
        <v>6723291</v>
      </c>
      <c r="Y7" s="20">
        <v>2715326</v>
      </c>
      <c r="Z7" s="21">
        <v>40.386858162170881</v>
      </c>
      <c r="AA7" s="22">
        <v>26893164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-51301191</v>
      </c>
      <c r="D14" s="18"/>
      <c r="E14" s="19">
        <v>-66356736</v>
      </c>
      <c r="F14" s="20">
        <v>-66356736</v>
      </c>
      <c r="G14" s="20">
        <v>-1900113</v>
      </c>
      <c r="H14" s="20">
        <v>-6595427</v>
      </c>
      <c r="I14" s="20">
        <v>-6632871</v>
      </c>
      <c r="J14" s="20">
        <v>-15128411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-15128411</v>
      </c>
      <c r="X14" s="20">
        <v>-16589184</v>
      </c>
      <c r="Y14" s="20">
        <v>1460773</v>
      </c>
      <c r="Z14" s="21">
        <v>-8.8055747648588376</v>
      </c>
      <c r="AA14" s="22">
        <v>-66356736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-49992</v>
      </c>
      <c r="F15" s="20">
        <v>-49992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-12498</v>
      </c>
      <c r="Y15" s="20">
        <v>12498</v>
      </c>
      <c r="Z15" s="21">
        <v>-100</v>
      </c>
      <c r="AA15" s="22">
        <v>-49992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-2002519</v>
      </c>
      <c r="D17" s="26">
        <f>SUM(D6:D16)</f>
        <v>0</v>
      </c>
      <c r="E17" s="27">
        <f t="shared" si="0"/>
        <v>-39513564</v>
      </c>
      <c r="F17" s="28">
        <f t="shared" si="0"/>
        <v>-39513564</v>
      </c>
      <c r="G17" s="28">
        <f t="shared" si="0"/>
        <v>669879</v>
      </c>
      <c r="H17" s="28">
        <f t="shared" si="0"/>
        <v>-3203129</v>
      </c>
      <c r="I17" s="28">
        <f t="shared" si="0"/>
        <v>-3156544</v>
      </c>
      <c r="J17" s="28">
        <f t="shared" si="0"/>
        <v>-5689794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-5689794</v>
      </c>
      <c r="X17" s="28">
        <f t="shared" si="0"/>
        <v>-9878391</v>
      </c>
      <c r="Y17" s="28">
        <f t="shared" si="0"/>
        <v>4188597</v>
      </c>
      <c r="Z17" s="29">
        <f>+IF(X17&lt;&gt;0,+(Y17/X17)*100,0)</f>
        <v>-42.401611760457754</v>
      </c>
      <c r="AA17" s="30">
        <f>SUM(AA6:AA16)</f>
        <v>-39513564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-17599137</v>
      </c>
      <c r="D26" s="18"/>
      <c r="E26" s="19">
        <v>-17699988</v>
      </c>
      <c r="F26" s="20">
        <v>-17699988</v>
      </c>
      <c r="G26" s="20">
        <v>-3662022</v>
      </c>
      <c r="H26" s="20">
        <v>-3176107</v>
      </c>
      <c r="I26" s="20">
        <v>-1274109</v>
      </c>
      <c r="J26" s="20">
        <v>-8112238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-8112238</v>
      </c>
      <c r="X26" s="20">
        <v>-4424997</v>
      </c>
      <c r="Y26" s="20">
        <v>-3687241</v>
      </c>
      <c r="Z26" s="21">
        <v>83.327536719233933</v>
      </c>
      <c r="AA26" s="22">
        <v>-17699988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-17599137</v>
      </c>
      <c r="D27" s="26">
        <f>SUM(D21:D26)</f>
        <v>0</v>
      </c>
      <c r="E27" s="27">
        <f t="shared" si="1"/>
        <v>-17699988</v>
      </c>
      <c r="F27" s="28">
        <f t="shared" si="1"/>
        <v>-17699988</v>
      </c>
      <c r="G27" s="28">
        <f t="shared" si="1"/>
        <v>-3662022</v>
      </c>
      <c r="H27" s="28">
        <f t="shared" si="1"/>
        <v>-3176107</v>
      </c>
      <c r="I27" s="28">
        <f t="shared" si="1"/>
        <v>-1274109</v>
      </c>
      <c r="J27" s="28">
        <f t="shared" si="1"/>
        <v>-8112238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-8112238</v>
      </c>
      <c r="X27" s="28">
        <f t="shared" si="1"/>
        <v>-4424997</v>
      </c>
      <c r="Y27" s="28">
        <f t="shared" si="1"/>
        <v>-3687241</v>
      </c>
      <c r="Z27" s="29">
        <f>+IF(X27&lt;&gt;0,+(Y27/X27)*100,0)</f>
        <v>83.327536719233933</v>
      </c>
      <c r="AA27" s="30">
        <f>SUM(AA21:AA26)</f>
        <v>-17699988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-19601656</v>
      </c>
      <c r="D38" s="32">
        <f>+D17+D27+D36</f>
        <v>0</v>
      </c>
      <c r="E38" s="33">
        <f t="shared" si="3"/>
        <v>-57213552</v>
      </c>
      <c r="F38" s="2">
        <f t="shared" si="3"/>
        <v>-57213552</v>
      </c>
      <c r="G38" s="2">
        <f t="shared" si="3"/>
        <v>-2992143</v>
      </c>
      <c r="H38" s="2">
        <f t="shared" si="3"/>
        <v>-6379236</v>
      </c>
      <c r="I38" s="2">
        <f t="shared" si="3"/>
        <v>-4430653</v>
      </c>
      <c r="J38" s="2">
        <f t="shared" si="3"/>
        <v>-13802032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-13802032</v>
      </c>
      <c r="X38" s="2">
        <f t="shared" si="3"/>
        <v>-14303388</v>
      </c>
      <c r="Y38" s="2">
        <f t="shared" si="3"/>
        <v>501356</v>
      </c>
      <c r="Z38" s="34">
        <f>+IF(X38&lt;&gt;0,+(Y38/X38)*100,0)</f>
        <v>-3.505155561745231</v>
      </c>
      <c r="AA38" s="35">
        <f>+AA17+AA27+AA36</f>
        <v>-57213552</v>
      </c>
    </row>
    <row r="39" spans="1:27" x14ac:dyDescent="0.25">
      <c r="A39" s="23" t="s">
        <v>61</v>
      </c>
      <c r="B39" s="17"/>
      <c r="C39" s="32">
        <v>-200280569</v>
      </c>
      <c r="D39" s="32"/>
      <c r="E39" s="33"/>
      <c r="F39" s="2"/>
      <c r="G39" s="2">
        <v>-221862731</v>
      </c>
      <c r="H39" s="2">
        <f>+G40+H60</f>
        <v>-224854874</v>
      </c>
      <c r="I39" s="2">
        <f>+H40+I60</f>
        <v>-231234110</v>
      </c>
      <c r="J39" s="2">
        <f>+G39</f>
        <v>-221862731</v>
      </c>
      <c r="K39" s="2">
        <f>+I40+K60</f>
        <v>-235664763</v>
      </c>
      <c r="L39" s="2">
        <f>+K40+L60</f>
        <v>-235664763</v>
      </c>
      <c r="M39" s="2">
        <f>+L40+M60</f>
        <v>-235664763</v>
      </c>
      <c r="N39" s="2">
        <f>+K39</f>
        <v>-235664763</v>
      </c>
      <c r="O39" s="2">
        <f>+M40+O60</f>
        <v>-235664763</v>
      </c>
      <c r="P39" s="2">
        <f>+O40+P60</f>
        <v>-235664763</v>
      </c>
      <c r="Q39" s="2">
        <f>+P40+Q60</f>
        <v>-235664763</v>
      </c>
      <c r="R39" s="2">
        <f>+O39</f>
        <v>-235664763</v>
      </c>
      <c r="S39" s="2">
        <f>+Q40+S60</f>
        <v>-235664763</v>
      </c>
      <c r="T39" s="2">
        <f>+S40+T60</f>
        <v>-235664763</v>
      </c>
      <c r="U39" s="2">
        <f>+T40+U60</f>
        <v>-235664763</v>
      </c>
      <c r="V39" s="2">
        <f>+S39</f>
        <v>-235664763</v>
      </c>
      <c r="W39" s="2">
        <f>+G39</f>
        <v>-221862731</v>
      </c>
      <c r="X39" s="2"/>
      <c r="Y39" s="2">
        <f>+W39-X39</f>
        <v>-221862731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-219882225</v>
      </c>
      <c r="D40" s="43">
        <f t="shared" ref="D40:AA40" si="4">+D38+D39</f>
        <v>0</v>
      </c>
      <c r="E40" s="44">
        <f t="shared" si="4"/>
        <v>-57213552</v>
      </c>
      <c r="F40" s="45">
        <f t="shared" si="4"/>
        <v>-57213552</v>
      </c>
      <c r="G40" s="45">
        <f t="shared" si="4"/>
        <v>-224854874</v>
      </c>
      <c r="H40" s="45">
        <f t="shared" si="4"/>
        <v>-231234110</v>
      </c>
      <c r="I40" s="45">
        <f t="shared" si="4"/>
        <v>-235664763</v>
      </c>
      <c r="J40" s="45">
        <f>+I40</f>
        <v>-235664763</v>
      </c>
      <c r="K40" s="45">
        <f t="shared" si="4"/>
        <v>-235664763</v>
      </c>
      <c r="L40" s="45">
        <f t="shared" si="4"/>
        <v>-235664763</v>
      </c>
      <c r="M40" s="45">
        <f t="shared" si="4"/>
        <v>-235664763</v>
      </c>
      <c r="N40" s="45">
        <f>+M40</f>
        <v>-235664763</v>
      </c>
      <c r="O40" s="45">
        <f t="shared" si="4"/>
        <v>-235664763</v>
      </c>
      <c r="P40" s="45">
        <f t="shared" si="4"/>
        <v>-235664763</v>
      </c>
      <c r="Q40" s="45">
        <f t="shared" si="4"/>
        <v>-235664763</v>
      </c>
      <c r="R40" s="45">
        <f>+Q40</f>
        <v>-235664763</v>
      </c>
      <c r="S40" s="45">
        <f t="shared" si="4"/>
        <v>-235664763</v>
      </c>
      <c r="T40" s="45">
        <f t="shared" si="4"/>
        <v>-235664763</v>
      </c>
      <c r="U40" s="45">
        <f t="shared" si="4"/>
        <v>-235664763</v>
      </c>
      <c r="V40" s="45">
        <f>+U40</f>
        <v>-235664763</v>
      </c>
      <c r="W40" s="45">
        <f>+V40</f>
        <v>-235664763</v>
      </c>
      <c r="X40" s="45">
        <f t="shared" si="4"/>
        <v>-14303388</v>
      </c>
      <c r="Y40" s="45">
        <f t="shared" si="4"/>
        <v>-221361375</v>
      </c>
      <c r="Z40" s="46">
        <f>+IF(X40&lt;&gt;0,+(Y40/X40)*100,0)</f>
        <v>1547.6149776542452</v>
      </c>
      <c r="AA40" s="47">
        <f t="shared" si="4"/>
        <v>-57213552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-221862731</v>
      </c>
      <c r="J60">
        <v>-221862731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6006000</v>
      </c>
      <c r="F10" s="20">
        <v>6006000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1501500</v>
      </c>
      <c r="Y10" s="20">
        <v>-1501500</v>
      </c>
      <c r="Z10" s="21">
        <v>-100</v>
      </c>
      <c r="AA10" s="22">
        <v>6006000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-342171</v>
      </c>
      <c r="F14" s="20">
        <v>-342171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-85542</v>
      </c>
      <c r="Y14" s="20">
        <v>85542</v>
      </c>
      <c r="Z14" s="21">
        <v>-100</v>
      </c>
      <c r="AA14" s="22">
        <v>-342171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5663829</v>
      </c>
      <c r="F17" s="28">
        <f t="shared" si="0"/>
        <v>5663829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1415958</v>
      </c>
      <c r="Y17" s="28">
        <f t="shared" si="0"/>
        <v>-1415958</v>
      </c>
      <c r="Z17" s="29">
        <f>+IF(X17&lt;&gt;0,+(Y17/X17)*100,0)</f>
        <v>-100</v>
      </c>
      <c r="AA17" s="30">
        <f>SUM(AA6:AA16)</f>
        <v>5663829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-7487210</v>
      </c>
      <c r="F26" s="20">
        <v>-7487210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-1871802</v>
      </c>
      <c r="Y26" s="20">
        <v>1871802</v>
      </c>
      <c r="Z26" s="21">
        <v>-100</v>
      </c>
      <c r="AA26" s="22">
        <v>-7487210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-7487210</v>
      </c>
      <c r="F27" s="28">
        <f t="shared" si="1"/>
        <v>-7487210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-1871802</v>
      </c>
      <c r="Y27" s="28">
        <f t="shared" si="1"/>
        <v>1871802</v>
      </c>
      <c r="Z27" s="29">
        <f>+IF(X27&lt;&gt;0,+(Y27/X27)*100,0)</f>
        <v>-100</v>
      </c>
      <c r="AA27" s="30">
        <f>SUM(AA21:AA26)</f>
        <v>-7487210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-1823381</v>
      </c>
      <c r="F38" s="2">
        <f t="shared" si="3"/>
        <v>-1823381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-455844</v>
      </c>
      <c r="Y38" s="2">
        <f t="shared" si="3"/>
        <v>455844</v>
      </c>
      <c r="Z38" s="34">
        <f>+IF(X38&lt;&gt;0,+(Y38/X38)*100,0)</f>
        <v>-100</v>
      </c>
      <c r="AA38" s="35">
        <f>+AA17+AA27+AA36</f>
        <v>-1823381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-1823381</v>
      </c>
      <c r="F40" s="45">
        <f t="shared" si="4"/>
        <v>-1823381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-455844</v>
      </c>
      <c r="Y40" s="45">
        <f t="shared" si="4"/>
        <v>455844</v>
      </c>
      <c r="Z40" s="46">
        <f>+IF(X40&lt;&gt;0,+(Y40/X40)*100,0)</f>
        <v>-100</v>
      </c>
      <c r="AA40" s="47">
        <f t="shared" si="4"/>
        <v>-1823381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-1822204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-1819904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-1819904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-57923633</v>
      </c>
      <c r="D39" s="32"/>
      <c r="E39" s="33"/>
      <c r="F39" s="2"/>
      <c r="G39" s="2">
        <v>-59741649</v>
      </c>
      <c r="H39" s="2">
        <f>+G40+H60</f>
        <v>-59741649</v>
      </c>
      <c r="I39" s="2">
        <f>+H40+I60</f>
        <v>-59741649</v>
      </c>
      <c r="J39" s="2">
        <f>+G39</f>
        <v>-59741649</v>
      </c>
      <c r="K39" s="2">
        <f>+I40+K60</f>
        <v>-59741649</v>
      </c>
      <c r="L39" s="2">
        <f>+K40+L60</f>
        <v>-59741649</v>
      </c>
      <c r="M39" s="2">
        <f>+L40+M60</f>
        <v>-59741649</v>
      </c>
      <c r="N39" s="2">
        <f>+K39</f>
        <v>-59741649</v>
      </c>
      <c r="O39" s="2">
        <f>+M40+O60</f>
        <v>-59741649</v>
      </c>
      <c r="P39" s="2">
        <f>+O40+P60</f>
        <v>-59741649</v>
      </c>
      <c r="Q39" s="2">
        <f>+P40+Q60</f>
        <v>-59741649</v>
      </c>
      <c r="R39" s="2">
        <f>+O39</f>
        <v>-59741649</v>
      </c>
      <c r="S39" s="2">
        <f>+Q40+S60</f>
        <v>-59741649</v>
      </c>
      <c r="T39" s="2">
        <f>+S40+T60</f>
        <v>-59741649</v>
      </c>
      <c r="U39" s="2">
        <f>+T40+U60</f>
        <v>-59741649</v>
      </c>
      <c r="V39" s="2">
        <f>+S39</f>
        <v>-59741649</v>
      </c>
      <c r="W39" s="2">
        <f>+G39</f>
        <v>-59741649</v>
      </c>
      <c r="X39" s="2"/>
      <c r="Y39" s="2">
        <f>+W39-X39</f>
        <v>-59741649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-59743537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-59741649</v>
      </c>
      <c r="H40" s="45">
        <f t="shared" si="4"/>
        <v>-59741649</v>
      </c>
      <c r="I40" s="45">
        <f t="shared" si="4"/>
        <v>-59741649</v>
      </c>
      <c r="J40" s="45">
        <f>+I40</f>
        <v>-59741649</v>
      </c>
      <c r="K40" s="45">
        <f t="shared" si="4"/>
        <v>-59741649</v>
      </c>
      <c r="L40" s="45">
        <f t="shared" si="4"/>
        <v>-59741649</v>
      </c>
      <c r="M40" s="45">
        <f t="shared" si="4"/>
        <v>-59741649</v>
      </c>
      <c r="N40" s="45">
        <f>+M40</f>
        <v>-59741649</v>
      </c>
      <c r="O40" s="45">
        <f t="shared" si="4"/>
        <v>-59741649</v>
      </c>
      <c r="P40" s="45">
        <f t="shared" si="4"/>
        <v>-59741649</v>
      </c>
      <c r="Q40" s="45">
        <f t="shared" si="4"/>
        <v>-59741649</v>
      </c>
      <c r="R40" s="45">
        <f>+Q40</f>
        <v>-59741649</v>
      </c>
      <c r="S40" s="45">
        <f t="shared" si="4"/>
        <v>-59741649</v>
      </c>
      <c r="T40" s="45">
        <f t="shared" si="4"/>
        <v>-59741649</v>
      </c>
      <c r="U40" s="45">
        <f t="shared" si="4"/>
        <v>-59741649</v>
      </c>
      <c r="V40" s="45">
        <f>+U40</f>
        <v>-59741649</v>
      </c>
      <c r="W40" s="45">
        <f>+V40</f>
        <v>-59741649</v>
      </c>
      <c r="X40" s="45">
        <f t="shared" si="4"/>
        <v>0</v>
      </c>
      <c r="Y40" s="45">
        <f t="shared" si="4"/>
        <v>-59741649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-59741649</v>
      </c>
      <c r="J60">
        <v>-59741649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207525088</v>
      </c>
      <c r="X6" s="20"/>
      <c r="Y6" s="20">
        <v>207525088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3581966909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1028567825</v>
      </c>
      <c r="X7" s="20"/>
      <c r="Y7" s="20">
        <v>1028567825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6119116967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1641505398</v>
      </c>
      <c r="X8" s="20"/>
      <c r="Y8" s="20">
        <v>1641505398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403398000</v>
      </c>
      <c r="X9" s="20"/>
      <c r="Y9" s="20">
        <v>403398000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272228000</v>
      </c>
      <c r="X10" s="20"/>
      <c r="Y10" s="20">
        <v>272228000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48536647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/>
      <c r="Y11" s="20">
        <v>23233433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/>
      <c r="Y12" s="20">
        <v>6483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-6778190052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-1560853726</v>
      </c>
      <c r="X14" s="20"/>
      <c r="Y14" s="20">
        <v>-1560853726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5382942866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2015610501</v>
      </c>
      <c r="X17" s="28">
        <f t="shared" si="0"/>
        <v>0</v>
      </c>
      <c r="Y17" s="28">
        <f t="shared" si="0"/>
        <v>2015610501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-706890131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32300071</v>
      </c>
      <c r="X26" s="20"/>
      <c r="Y26" s="20">
        <v>32300071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-706890131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32300071</v>
      </c>
      <c r="X27" s="28">
        <f t="shared" si="1"/>
        <v>0</v>
      </c>
      <c r="Y27" s="28">
        <f t="shared" si="1"/>
        <v>32300071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-1431258</v>
      </c>
      <c r="D33" s="18"/>
      <c r="E33" s="19"/>
      <c r="F33" s="20"/>
      <c r="G33" s="20">
        <v>-89048</v>
      </c>
      <c r="H33" s="36">
        <v>-509685</v>
      </c>
      <c r="I33" s="36">
        <v>-921291</v>
      </c>
      <c r="J33" s="36">
        <v>-1520024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-1520024</v>
      </c>
      <c r="X33" s="36"/>
      <c r="Y33" s="20">
        <v>-1520024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-1431258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-89048</v>
      </c>
      <c r="H36" s="28">
        <f t="shared" si="2"/>
        <v>-509685</v>
      </c>
      <c r="I36" s="28">
        <f t="shared" si="2"/>
        <v>-921291</v>
      </c>
      <c r="J36" s="28">
        <f t="shared" si="2"/>
        <v>-1520024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-1520024</v>
      </c>
      <c r="X36" s="28">
        <f t="shared" si="2"/>
        <v>0</v>
      </c>
      <c r="Y36" s="28">
        <f t="shared" si="2"/>
        <v>-1520024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4674621477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1352347876</v>
      </c>
      <c r="H38" s="2">
        <f t="shared" si="3"/>
        <v>330135416</v>
      </c>
      <c r="I38" s="2">
        <f t="shared" si="3"/>
        <v>363907256</v>
      </c>
      <c r="J38" s="2">
        <f t="shared" si="3"/>
        <v>2046390548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2046390548</v>
      </c>
      <c r="X38" s="2">
        <f t="shared" si="3"/>
        <v>0</v>
      </c>
      <c r="Y38" s="2">
        <f t="shared" si="3"/>
        <v>2046390548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843535283</v>
      </c>
      <c r="D39" s="32"/>
      <c r="E39" s="33"/>
      <c r="F39" s="2"/>
      <c r="G39" s="2">
        <v>555905873</v>
      </c>
      <c r="H39" s="2">
        <f>+G40+H60</f>
        <v>1908253749</v>
      </c>
      <c r="I39" s="2">
        <f>+H40+I60</f>
        <v>2238389165</v>
      </c>
      <c r="J39" s="2">
        <f>+G39</f>
        <v>555905873</v>
      </c>
      <c r="K39" s="2">
        <f>+I40+K60</f>
        <v>2602296421</v>
      </c>
      <c r="L39" s="2">
        <f>+K40+L60</f>
        <v>2602296421</v>
      </c>
      <c r="M39" s="2">
        <f>+L40+M60</f>
        <v>2602296421</v>
      </c>
      <c r="N39" s="2">
        <f>+K39</f>
        <v>2602296421</v>
      </c>
      <c r="O39" s="2">
        <f>+M40+O60</f>
        <v>2602296421</v>
      </c>
      <c r="P39" s="2">
        <f>+O40+P60</f>
        <v>2602296421</v>
      </c>
      <c r="Q39" s="2">
        <f>+P40+Q60</f>
        <v>2602296421</v>
      </c>
      <c r="R39" s="2">
        <f>+O39</f>
        <v>2602296421</v>
      </c>
      <c r="S39" s="2">
        <f>+Q40+S60</f>
        <v>2602296421</v>
      </c>
      <c r="T39" s="2">
        <f>+S40+T60</f>
        <v>2602296421</v>
      </c>
      <c r="U39" s="2">
        <f>+T40+U60</f>
        <v>2602296421</v>
      </c>
      <c r="V39" s="2">
        <f>+S39</f>
        <v>2602296421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5518156760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1908253749</v>
      </c>
      <c r="H40" s="45">
        <f t="shared" si="4"/>
        <v>2238389165</v>
      </c>
      <c r="I40" s="45">
        <f t="shared" si="4"/>
        <v>2602296421</v>
      </c>
      <c r="J40" s="45">
        <f>+I40</f>
        <v>2602296421</v>
      </c>
      <c r="K40" s="45">
        <f t="shared" si="4"/>
        <v>2602296421</v>
      </c>
      <c r="L40" s="45">
        <f t="shared" si="4"/>
        <v>2602296421</v>
      </c>
      <c r="M40" s="45">
        <f t="shared" si="4"/>
        <v>2602296421</v>
      </c>
      <c r="N40" s="45">
        <f>+M40</f>
        <v>2602296421</v>
      </c>
      <c r="O40" s="45">
        <f t="shared" si="4"/>
        <v>2602296421</v>
      </c>
      <c r="P40" s="45">
        <f t="shared" si="4"/>
        <v>2602296421</v>
      </c>
      <c r="Q40" s="45">
        <f t="shared" si="4"/>
        <v>2602296421</v>
      </c>
      <c r="R40" s="45">
        <f>+Q40</f>
        <v>2602296421</v>
      </c>
      <c r="S40" s="45">
        <f t="shared" si="4"/>
        <v>2602296421</v>
      </c>
      <c r="T40" s="45">
        <f t="shared" si="4"/>
        <v>2602296421</v>
      </c>
      <c r="U40" s="45">
        <f t="shared" si="4"/>
        <v>2602296421</v>
      </c>
      <c r="V40" s="45">
        <f>+U40</f>
        <v>2602296421</v>
      </c>
      <c r="W40" s="45">
        <f>+V40</f>
        <v>2602296421</v>
      </c>
      <c r="X40" s="45">
        <f t="shared" si="4"/>
        <v>0</v>
      </c>
      <c r="Y40" s="45">
        <f t="shared" si="4"/>
        <v>2602296421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555905873</v>
      </c>
      <c r="J60">
        <v>555905873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1633899</v>
      </c>
      <c r="Y7" s="20">
        <v>-1633899</v>
      </c>
      <c r="Z7" s="21">
        <v>-100</v>
      </c>
      <c r="AA7" s="22">
        <v>6535599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132000</v>
      </c>
      <c r="Y10" s="20">
        <v>-132000</v>
      </c>
      <c r="Z10" s="21">
        <v>-100</v>
      </c>
      <c r="AA10" s="22">
        <v>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57477</v>
      </c>
      <c r="Y11" s="20">
        <v>-57477</v>
      </c>
      <c r="Z11" s="21">
        <v>-100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-51473079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-12868272</v>
      </c>
      <c r="Y14" s="20">
        <v>12868272</v>
      </c>
      <c r="Z14" s="21">
        <v>-100</v>
      </c>
      <c r="AA14" s="22">
        <v>-51473079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-44179577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-11044896</v>
      </c>
      <c r="Y17" s="28">
        <f t="shared" si="0"/>
        <v>11044896</v>
      </c>
      <c r="Z17" s="29">
        <f>+IF(X17&lt;&gt;0,+(Y17/X17)*100,0)</f>
        <v>-100</v>
      </c>
      <c r="AA17" s="30">
        <f>SUM(AA6:AA16)</f>
        <v>-44179577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-2210892</v>
      </c>
      <c r="Y26" s="20">
        <v>2210892</v>
      </c>
      <c r="Z26" s="21">
        <v>-100</v>
      </c>
      <c r="AA26" s="22">
        <v>-8843557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-2210892</v>
      </c>
      <c r="Y27" s="28">
        <f t="shared" si="1"/>
        <v>2210892</v>
      </c>
      <c r="Z27" s="29">
        <f>+IF(X27&lt;&gt;0,+(Y27/X27)*100,0)</f>
        <v>-100</v>
      </c>
      <c r="AA27" s="30">
        <f>SUM(AA21:AA26)</f>
        <v>-8843557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-53023134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-13255788</v>
      </c>
      <c r="Y38" s="2">
        <f t="shared" si="3"/>
        <v>13255788</v>
      </c>
      <c r="Z38" s="34">
        <f>+IF(X38&lt;&gt;0,+(Y38/X38)*100,0)</f>
        <v>-100</v>
      </c>
      <c r="AA38" s="35">
        <f>+AA17+AA27+AA36</f>
        <v>-53023134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-53023134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-13255788</v>
      </c>
      <c r="Y40" s="45">
        <f t="shared" si="4"/>
        <v>13255788</v>
      </c>
      <c r="Z40" s="46">
        <f>+IF(X40&lt;&gt;0,+(Y40/X40)*100,0)</f>
        <v>-100</v>
      </c>
      <c r="AA40" s="47">
        <f t="shared" si="4"/>
        <v>-53023134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12097256</v>
      </c>
      <c r="Y7" s="20">
        <v>-12097256</v>
      </c>
      <c r="Z7" s="21">
        <v>-100</v>
      </c>
      <c r="AA7" s="22">
        <v>48389000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-13905750</v>
      </c>
      <c r="Y14" s="20">
        <v>13905750</v>
      </c>
      <c r="Z14" s="21">
        <v>-100</v>
      </c>
      <c r="AA14" s="22">
        <v>-55623000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-1808494</v>
      </c>
      <c r="Y17" s="28">
        <f t="shared" si="0"/>
        <v>1808494</v>
      </c>
      <c r="Z17" s="29">
        <f>+IF(X17&lt;&gt;0,+(Y17/X17)*100,0)</f>
        <v>-100</v>
      </c>
      <c r="AA17" s="30">
        <f>SUM(AA6:AA16)</f>
        <v>-7234000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-1808494</v>
      </c>
      <c r="Y38" s="2">
        <f t="shared" si="3"/>
        <v>1808494</v>
      </c>
      <c r="Z38" s="34">
        <f>+IF(X38&lt;&gt;0,+(Y38/X38)*100,0)</f>
        <v>-100</v>
      </c>
      <c r="AA38" s="35">
        <f>+AA17+AA27+AA36</f>
        <v>-7234000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-1808494</v>
      </c>
      <c r="Y40" s="45">
        <f t="shared" si="4"/>
        <v>1808494</v>
      </c>
      <c r="Z40" s="46">
        <f>+IF(X40&lt;&gt;0,+(Y40/X40)*100,0)</f>
        <v>-100</v>
      </c>
      <c r="AA40" s="47">
        <f t="shared" si="4"/>
        <v>-7234000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36239306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9059826</v>
      </c>
      <c r="Y7" s="20">
        <v>-9059826</v>
      </c>
      <c r="Z7" s="21">
        <v>-100</v>
      </c>
      <c r="AA7" s="22">
        <v>36239306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1042140</v>
      </c>
      <c r="Y9" s="20">
        <v>3126416</v>
      </c>
      <c r="Z9" s="21">
        <v>299.99961617441033</v>
      </c>
      <c r="AA9" s="22">
        <v>4168556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-48857184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-12214299</v>
      </c>
      <c r="Y14" s="20">
        <v>12214299</v>
      </c>
      <c r="Z14" s="21">
        <v>-100</v>
      </c>
      <c r="AA14" s="22">
        <v>-48857184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-8449322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4168556</v>
      </c>
      <c r="X17" s="28">
        <f t="shared" si="0"/>
        <v>-2112333</v>
      </c>
      <c r="Y17" s="28">
        <f t="shared" si="0"/>
        <v>6280889</v>
      </c>
      <c r="Z17" s="29">
        <f>+IF(X17&lt;&gt;0,+(Y17/X17)*100,0)</f>
        <v>-297.3436953359153</v>
      </c>
      <c r="AA17" s="30">
        <f>SUM(AA6:AA16)</f>
        <v>-8449322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-8449322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4168556</v>
      </c>
      <c r="X38" s="2">
        <f t="shared" si="3"/>
        <v>-2112333</v>
      </c>
      <c r="Y38" s="2">
        <f t="shared" si="3"/>
        <v>6280889</v>
      </c>
      <c r="Z38" s="34">
        <f>+IF(X38&lt;&gt;0,+(Y38/X38)*100,0)</f>
        <v>-297.3436953359153</v>
      </c>
      <c r="AA38" s="35">
        <f>+AA17+AA27+AA36</f>
        <v>-8449322</v>
      </c>
    </row>
    <row r="39" spans="1:27" x14ac:dyDescent="0.25">
      <c r="A39" s="23" t="s">
        <v>61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3271037</v>
      </c>
      <c r="L39" s="2">
        <f>+K40+L60</f>
        <v>3271037</v>
      </c>
      <c r="M39" s="2">
        <f>+L40+M60</f>
        <v>3271037</v>
      </c>
      <c r="N39" s="2">
        <f>+K39</f>
        <v>3271037</v>
      </c>
      <c r="O39" s="2">
        <f>+M40+O60</f>
        <v>3271037</v>
      </c>
      <c r="P39" s="2">
        <f>+O40+P60</f>
        <v>3271037</v>
      </c>
      <c r="Q39" s="2">
        <f>+P40+Q60</f>
        <v>3271037</v>
      </c>
      <c r="R39" s="2">
        <f>+O39</f>
        <v>3271037</v>
      </c>
      <c r="S39" s="2">
        <f>+Q40+S60</f>
        <v>3271037</v>
      </c>
      <c r="T39" s="2">
        <f>+S40+T60</f>
        <v>3271037</v>
      </c>
      <c r="U39" s="2">
        <f>+T40+U60</f>
        <v>3271037</v>
      </c>
      <c r="V39" s="2">
        <f>+S39</f>
        <v>3271037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-8449322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3271037</v>
      </c>
      <c r="L40" s="45">
        <f t="shared" si="4"/>
        <v>3271037</v>
      </c>
      <c r="M40" s="45">
        <f t="shared" si="4"/>
        <v>3271037</v>
      </c>
      <c r="N40" s="45">
        <f>+M40</f>
        <v>3271037</v>
      </c>
      <c r="O40" s="45">
        <f t="shared" si="4"/>
        <v>3271037</v>
      </c>
      <c r="P40" s="45">
        <f t="shared" si="4"/>
        <v>3271037</v>
      </c>
      <c r="Q40" s="45">
        <f t="shared" si="4"/>
        <v>3271037</v>
      </c>
      <c r="R40" s="45">
        <f>+Q40</f>
        <v>3271037</v>
      </c>
      <c r="S40" s="45">
        <f t="shared" si="4"/>
        <v>3271037</v>
      </c>
      <c r="T40" s="45">
        <f t="shared" si="4"/>
        <v>3271037</v>
      </c>
      <c r="U40" s="45">
        <f t="shared" si="4"/>
        <v>3271037</v>
      </c>
      <c r="V40" s="45">
        <f>+U40</f>
        <v>3271037</v>
      </c>
      <c r="W40" s="45">
        <f>+V40</f>
        <v>3271037</v>
      </c>
      <c r="X40" s="45">
        <f t="shared" si="4"/>
        <v>-2112333</v>
      </c>
      <c r="Y40" s="45">
        <f t="shared" si="4"/>
        <v>6280889</v>
      </c>
      <c r="Z40" s="46">
        <f>+IF(X40&lt;&gt;0,+(Y40/X40)*100,0)</f>
        <v>-297.3436953359153</v>
      </c>
      <c r="AA40" s="47">
        <f t="shared" si="4"/>
        <v>-8449322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-897519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5992251</v>
      </c>
      <c r="Y10" s="20">
        <v>-5992251</v>
      </c>
      <c r="Z10" s="21">
        <v>-100</v>
      </c>
      <c r="AA10" s="22">
        <v>23969000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5992251</v>
      </c>
      <c r="Y17" s="28">
        <f t="shared" si="0"/>
        <v>-5992251</v>
      </c>
      <c r="Z17" s="29">
        <f>+IF(X17&lt;&gt;0,+(Y17/X17)*100,0)</f>
        <v>-100</v>
      </c>
      <c r="AA17" s="30">
        <f>SUM(AA6:AA16)</f>
        <v>23969000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-6891090</v>
      </c>
      <c r="Y26" s="20">
        <v>6891090</v>
      </c>
      <c r="Z26" s="21">
        <v>-100</v>
      </c>
      <c r="AA26" s="22">
        <v>-27564350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-6891090</v>
      </c>
      <c r="Y27" s="28">
        <f t="shared" si="1"/>
        <v>6891090</v>
      </c>
      <c r="Z27" s="29">
        <f>+IF(X27&lt;&gt;0,+(Y27/X27)*100,0)</f>
        <v>-100</v>
      </c>
      <c r="AA27" s="30">
        <f>SUM(AA21:AA26)</f>
        <v>-27564350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-898839</v>
      </c>
      <c r="Y38" s="2">
        <f t="shared" si="3"/>
        <v>898839</v>
      </c>
      <c r="Z38" s="34">
        <f>+IF(X38&lt;&gt;0,+(Y38/X38)*100,0)</f>
        <v>-100</v>
      </c>
      <c r="AA38" s="35">
        <f>+AA17+AA27+AA36</f>
        <v>-3595350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-898839</v>
      </c>
      <c r="Y40" s="45">
        <f t="shared" si="4"/>
        <v>898839</v>
      </c>
      <c r="Z40" s="46">
        <f>+IF(X40&lt;&gt;0,+(Y40/X40)*100,0)</f>
        <v>-100</v>
      </c>
      <c r="AA40" s="47">
        <f t="shared" si="4"/>
        <v>-3595350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12125350</v>
      </c>
      <c r="G7" s="20"/>
      <c r="H7" s="20"/>
      <c r="I7" s="20">
        <v>-15061</v>
      </c>
      <c r="J7" s="20">
        <v>-15061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-15061</v>
      </c>
      <c r="X7" s="20">
        <v>3031341</v>
      </c>
      <c r="Y7" s="20">
        <v>-3046402</v>
      </c>
      <c r="Z7" s="21">
        <v>-100.4968428164301</v>
      </c>
      <c r="AA7" s="22">
        <v>12125350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-96482167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-24120543</v>
      </c>
      <c r="Y14" s="20">
        <v>24120543</v>
      </c>
      <c r="Z14" s="21">
        <v>-100</v>
      </c>
      <c r="AA14" s="22">
        <v>-96482167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-875001</v>
      </c>
      <c r="Y15" s="20">
        <v>875001</v>
      </c>
      <c r="Z15" s="21">
        <v>-100</v>
      </c>
      <c r="AA15" s="22">
        <v>-3500000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-87856817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-15061</v>
      </c>
      <c r="X17" s="28">
        <f t="shared" si="0"/>
        <v>-21964203</v>
      </c>
      <c r="Y17" s="28">
        <f t="shared" si="0"/>
        <v>21949142</v>
      </c>
      <c r="Z17" s="29">
        <f>+IF(X17&lt;&gt;0,+(Y17/X17)*100,0)</f>
        <v>-99.931429335268845</v>
      </c>
      <c r="AA17" s="30">
        <f>SUM(AA6:AA16)</f>
        <v>-87856817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-1099920</v>
      </c>
      <c r="Y26" s="20">
        <v>1099920</v>
      </c>
      <c r="Z26" s="21">
        <v>-100</v>
      </c>
      <c r="AA26" s="22">
        <v>-4399683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-1099920</v>
      </c>
      <c r="Y27" s="28">
        <f t="shared" si="1"/>
        <v>1099920</v>
      </c>
      <c r="Z27" s="29">
        <f>+IF(X27&lt;&gt;0,+(Y27/X27)*100,0)</f>
        <v>-100</v>
      </c>
      <c r="AA27" s="30">
        <f>SUM(AA21:AA26)</f>
        <v>-4399683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-92256500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-15061</v>
      </c>
      <c r="X38" s="2">
        <f t="shared" si="3"/>
        <v>-23064123</v>
      </c>
      <c r="Y38" s="2">
        <f t="shared" si="3"/>
        <v>23049062</v>
      </c>
      <c r="Z38" s="34">
        <f>+IF(X38&lt;&gt;0,+(Y38/X38)*100,0)</f>
        <v>-99.934699446408601</v>
      </c>
      <c r="AA38" s="35">
        <f>+AA17+AA27+AA36</f>
        <v>-92256500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-15061</v>
      </c>
      <c r="M39" s="2">
        <f>+L40+M60</f>
        <v>-15061</v>
      </c>
      <c r="N39" s="2">
        <f>+K39</f>
        <v>-15061</v>
      </c>
      <c r="O39" s="2">
        <f>+M40+O60</f>
        <v>-15061</v>
      </c>
      <c r="P39" s="2">
        <f>+O40+P60</f>
        <v>-15061</v>
      </c>
      <c r="Q39" s="2">
        <f>+P40+Q60</f>
        <v>-15061</v>
      </c>
      <c r="R39" s="2">
        <f>+O39</f>
        <v>-15061</v>
      </c>
      <c r="S39" s="2">
        <f>+Q40+S60</f>
        <v>-15061</v>
      </c>
      <c r="T39" s="2">
        <f>+S40+T60</f>
        <v>-15061</v>
      </c>
      <c r="U39" s="2">
        <f>+T40+U60</f>
        <v>-15061</v>
      </c>
      <c r="V39" s="2">
        <f>+S39</f>
        <v>-15061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-92256500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-15061</v>
      </c>
      <c r="L40" s="45">
        <f t="shared" si="4"/>
        <v>-15061</v>
      </c>
      <c r="M40" s="45">
        <f t="shared" si="4"/>
        <v>-15061</v>
      </c>
      <c r="N40" s="45">
        <f>+M40</f>
        <v>-15061</v>
      </c>
      <c r="O40" s="45">
        <f t="shared" si="4"/>
        <v>-15061</v>
      </c>
      <c r="P40" s="45">
        <f t="shared" si="4"/>
        <v>-15061</v>
      </c>
      <c r="Q40" s="45">
        <f t="shared" si="4"/>
        <v>-15061</v>
      </c>
      <c r="R40" s="45">
        <f>+Q40</f>
        <v>-15061</v>
      </c>
      <c r="S40" s="45">
        <f t="shared" si="4"/>
        <v>-15061</v>
      </c>
      <c r="T40" s="45">
        <f t="shared" si="4"/>
        <v>-15061</v>
      </c>
      <c r="U40" s="45">
        <f t="shared" si="4"/>
        <v>-15061</v>
      </c>
      <c r="V40" s="45">
        <f>+U40</f>
        <v>-15061</v>
      </c>
      <c r="W40" s="45">
        <f>+V40</f>
        <v>-15061</v>
      </c>
      <c r="X40" s="45">
        <f t="shared" si="4"/>
        <v>-23064123</v>
      </c>
      <c r="Y40" s="45">
        <f t="shared" si="4"/>
        <v>23049062</v>
      </c>
      <c r="Z40" s="46">
        <f>+IF(X40&lt;&gt;0,+(Y40/X40)*100,0)</f>
        <v>-99.934699446408601</v>
      </c>
      <c r="AA40" s="47">
        <f t="shared" si="4"/>
        <v>-92256500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-7620000</v>
      </c>
      <c r="Y14" s="20">
        <v>7620000</v>
      </c>
      <c r="Z14" s="21">
        <v>-100</v>
      </c>
      <c r="AA14" s="22">
        <v>-30480000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-7620000</v>
      </c>
      <c r="Y17" s="28">
        <f t="shared" si="0"/>
        <v>7620000</v>
      </c>
      <c r="Z17" s="29">
        <f>+IF(X17&lt;&gt;0,+(Y17/X17)*100,0)</f>
        <v>-100</v>
      </c>
      <c r="AA17" s="30">
        <f>SUM(AA6:AA16)</f>
        <v>-30480000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-7620000</v>
      </c>
      <c r="Y38" s="2">
        <f t="shared" si="3"/>
        <v>7620000</v>
      </c>
      <c r="Z38" s="34">
        <f>+IF(X38&lt;&gt;0,+(Y38/X38)*100,0)</f>
        <v>-100</v>
      </c>
      <c r="AA38" s="35">
        <f>+AA17+AA27+AA36</f>
        <v>-30480000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-7620000</v>
      </c>
      <c r="Y40" s="45">
        <f t="shared" si="4"/>
        <v>7620000</v>
      </c>
      <c r="Z40" s="46">
        <f>+IF(X40&lt;&gt;0,+(Y40/X40)*100,0)</f>
        <v>-100</v>
      </c>
      <c r="AA40" s="47">
        <f t="shared" si="4"/>
        <v>-30480000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14203958</v>
      </c>
      <c r="X7" s="20">
        <v>14787177</v>
      </c>
      <c r="Y7" s="20">
        <v>-583219</v>
      </c>
      <c r="Z7" s="21">
        <v>-3.9440861497769317</v>
      </c>
      <c r="AA7" s="22">
        <v>59148704</v>
      </c>
    </row>
    <row r="8" spans="1:27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18018</v>
      </c>
      <c r="X8" s="20"/>
      <c r="Y8" s="20">
        <v>18018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999999</v>
      </c>
      <c r="Y10" s="20">
        <v>1000001</v>
      </c>
      <c r="Z10" s="21">
        <v>100.0002000002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-3914372</v>
      </c>
      <c r="X14" s="20">
        <v>-12483174</v>
      </c>
      <c r="Y14" s="20">
        <v>8568802</v>
      </c>
      <c r="Z14" s="21">
        <v>-68.642814720038345</v>
      </c>
      <c r="AA14" s="22">
        <v>-49932697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12307604</v>
      </c>
      <c r="X17" s="28">
        <f t="shared" si="0"/>
        <v>3304002</v>
      </c>
      <c r="Y17" s="28">
        <f t="shared" si="0"/>
        <v>9003602</v>
      </c>
      <c r="Z17" s="29">
        <f>+IF(X17&lt;&gt;0,+(Y17/X17)*100,0)</f>
        <v>272.50594884627793</v>
      </c>
      <c r="AA17" s="30">
        <f>SUM(AA6:AA16)</f>
        <v>13216007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-1749999</v>
      </c>
      <c r="Y26" s="20">
        <v>1749999</v>
      </c>
      <c r="Z26" s="21">
        <v>-100</v>
      </c>
      <c r="AA26" s="22">
        <v>-7000000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-1749999</v>
      </c>
      <c r="Y27" s="28">
        <f t="shared" si="1"/>
        <v>1749999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-31215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-31215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35080588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12307604</v>
      </c>
      <c r="X38" s="2">
        <f t="shared" si="3"/>
        <v>1554003</v>
      </c>
      <c r="Y38" s="2">
        <f t="shared" si="3"/>
        <v>10753601</v>
      </c>
      <c r="Z38" s="34">
        <f>+IF(X38&lt;&gt;0,+(Y38/X38)*100,0)</f>
        <v>691.99358044997336</v>
      </c>
      <c r="AA38" s="35">
        <f>+AA17+AA27+AA36</f>
        <v>6216007</v>
      </c>
    </row>
    <row r="39" spans="1:27" x14ac:dyDescent="0.25">
      <c r="A39" s="23" t="s">
        <v>61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90395290</v>
      </c>
      <c r="M39" s="2">
        <f>+L40+M60</f>
        <v>90395290</v>
      </c>
      <c r="N39" s="2">
        <f>+K39</f>
        <v>90395290</v>
      </c>
      <c r="O39" s="2">
        <f>+M40+O60</f>
        <v>90395290</v>
      </c>
      <c r="P39" s="2">
        <f>+O40+P60</f>
        <v>90395290</v>
      </c>
      <c r="Q39" s="2">
        <f>+P40+Q60</f>
        <v>90395290</v>
      </c>
      <c r="R39" s="2">
        <f>+O39</f>
        <v>90395290</v>
      </c>
      <c r="S39" s="2">
        <f>+Q40+S60</f>
        <v>90395290</v>
      </c>
      <c r="T39" s="2">
        <f>+S40+T60</f>
        <v>90395290</v>
      </c>
      <c r="U39" s="2">
        <f>+T40+U60</f>
        <v>90395290</v>
      </c>
      <c r="V39" s="2">
        <f>+S39</f>
        <v>90395290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77793532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90395290</v>
      </c>
      <c r="L40" s="45">
        <f t="shared" si="4"/>
        <v>90395290</v>
      </c>
      <c r="M40" s="45">
        <f t="shared" si="4"/>
        <v>90395290</v>
      </c>
      <c r="N40" s="45">
        <f>+M40</f>
        <v>90395290</v>
      </c>
      <c r="O40" s="45">
        <f t="shared" si="4"/>
        <v>90395290</v>
      </c>
      <c r="P40" s="45">
        <f t="shared" si="4"/>
        <v>90395290</v>
      </c>
      <c r="Q40" s="45">
        <f t="shared" si="4"/>
        <v>90395290</v>
      </c>
      <c r="R40" s="45">
        <f>+Q40</f>
        <v>90395290</v>
      </c>
      <c r="S40" s="45">
        <f t="shared" si="4"/>
        <v>90395290</v>
      </c>
      <c r="T40" s="45">
        <f t="shared" si="4"/>
        <v>90395290</v>
      </c>
      <c r="U40" s="45">
        <f t="shared" si="4"/>
        <v>90395290</v>
      </c>
      <c r="V40" s="45">
        <f>+U40</f>
        <v>90395290</v>
      </c>
      <c r="W40" s="45">
        <f>+V40</f>
        <v>90395290</v>
      </c>
      <c r="X40" s="45">
        <f t="shared" si="4"/>
        <v>1554003</v>
      </c>
      <c r="Y40" s="45">
        <f t="shared" si="4"/>
        <v>88841287</v>
      </c>
      <c r="Z40" s="46">
        <f>+IF(X40&lt;&gt;0,+(Y40/X40)*100,0)</f>
        <v>5716.9314988452406</v>
      </c>
      <c r="AA40" s="47">
        <f t="shared" si="4"/>
        <v>6216007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>
        <v>-83445667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-20861413</v>
      </c>
      <c r="Y14" s="20">
        <v>20861413</v>
      </c>
      <c r="Z14" s="21">
        <v>-100</v>
      </c>
      <c r="AA14" s="22">
        <v>-83445667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-83445667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-20861413</v>
      </c>
      <c r="Y17" s="28">
        <f t="shared" si="0"/>
        <v>20861413</v>
      </c>
      <c r="Z17" s="29">
        <f>+IF(X17&lt;&gt;0,+(Y17/X17)*100,0)</f>
        <v>-100</v>
      </c>
      <c r="AA17" s="30">
        <f>SUM(AA6:AA16)</f>
        <v>-83445667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-83445667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-20861413</v>
      </c>
      <c r="Y38" s="2">
        <f t="shared" si="3"/>
        <v>20861413</v>
      </c>
      <c r="Z38" s="34">
        <f>+IF(X38&lt;&gt;0,+(Y38/X38)*100,0)</f>
        <v>-100</v>
      </c>
      <c r="AA38" s="35">
        <f>+AA17+AA27+AA36</f>
        <v>-83445667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-83445667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-20861413</v>
      </c>
      <c r="Y40" s="45">
        <f t="shared" si="4"/>
        <v>20861413</v>
      </c>
      <c r="Z40" s="46">
        <f>+IF(X40&lt;&gt;0,+(Y40/X40)*100,0)</f>
        <v>-100</v>
      </c>
      <c r="AA40" s="47">
        <f t="shared" si="4"/>
        <v>-83445667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-68430276</v>
      </c>
      <c r="G7" s="20">
        <v>11768210</v>
      </c>
      <c r="H7" s="20">
        <v>11187061</v>
      </c>
      <c r="I7" s="20">
        <v>9406905</v>
      </c>
      <c r="J7" s="20">
        <v>32362176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32362176</v>
      </c>
      <c r="X7" s="20">
        <v>-17107569</v>
      </c>
      <c r="Y7" s="20">
        <v>49469745</v>
      </c>
      <c r="Z7" s="21">
        <v>-289.16875916151497</v>
      </c>
      <c r="AA7" s="22">
        <v>-68430276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35876016</v>
      </c>
      <c r="G9" s="20"/>
      <c r="H9" s="20">
        <v>14999964</v>
      </c>
      <c r="I9" s="20"/>
      <c r="J9" s="20">
        <v>14999964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14999964</v>
      </c>
      <c r="X9" s="20">
        <v>11969004</v>
      </c>
      <c r="Y9" s="20">
        <v>3030960</v>
      </c>
      <c r="Z9" s="21">
        <v>25.323410368983083</v>
      </c>
      <c r="AA9" s="22">
        <v>35876016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-133093728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-50185418</v>
      </c>
      <c r="X14" s="20">
        <v>-33273432</v>
      </c>
      <c r="Y14" s="20">
        <v>-16911986</v>
      </c>
      <c r="Z14" s="21">
        <v>50.827296685235233</v>
      </c>
      <c r="AA14" s="22">
        <v>-133093728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-165647988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-2823278</v>
      </c>
      <c r="X17" s="28">
        <f t="shared" si="0"/>
        <v>-38411997</v>
      </c>
      <c r="Y17" s="28">
        <f t="shared" si="0"/>
        <v>35588719</v>
      </c>
      <c r="Z17" s="29">
        <f>+IF(X17&lt;&gt;0,+(Y17/X17)*100,0)</f>
        <v>-92.65000983937388</v>
      </c>
      <c r="AA17" s="30">
        <f>SUM(AA6:AA16)</f>
        <v>-165647988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-2891502</v>
      </c>
      <c r="D26" s="18"/>
      <c r="E26" s="19"/>
      <c r="F26" s="20"/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/>
      <c r="Y26" s="20">
        <v>-1486632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0</v>
      </c>
      <c r="Y27" s="28">
        <f t="shared" si="1"/>
        <v>-1486632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-2000004</v>
      </c>
      <c r="F32" s="20">
        <v>-2000004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-500001</v>
      </c>
      <c r="Y32" s="20">
        <v>500001</v>
      </c>
      <c r="Z32" s="21">
        <v>-100</v>
      </c>
      <c r="AA32" s="22">
        <v>-2000004</v>
      </c>
    </row>
    <row r="33" spans="1:27" x14ac:dyDescent="0.25">
      <c r="A33" s="23" t="s">
        <v>57</v>
      </c>
      <c r="B33" s="17" t="s">
        <v>32</v>
      </c>
      <c r="C33" s="18">
        <v>-11195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-11195</v>
      </c>
      <c r="D36" s="26">
        <f>SUM(D31:D35)</f>
        <v>0</v>
      </c>
      <c r="E36" s="27">
        <f t="shared" si="2"/>
        <v>-2000004</v>
      </c>
      <c r="F36" s="28">
        <f t="shared" si="2"/>
        <v>-2000004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-500001</v>
      </c>
      <c r="Y36" s="28">
        <f t="shared" si="2"/>
        <v>500001</v>
      </c>
      <c r="Z36" s="29">
        <f>+IF(X36&lt;&gt;0,+(Y36/X36)*100,0)</f>
        <v>-100</v>
      </c>
      <c r="AA36" s="30">
        <f>SUM(AA31:AA35)</f>
        <v>-2000004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3250695</v>
      </c>
      <c r="D38" s="32">
        <f>+D17+D27+D36</f>
        <v>0</v>
      </c>
      <c r="E38" s="33">
        <f t="shared" si="3"/>
        <v>-167647992</v>
      </c>
      <c r="F38" s="2">
        <f t="shared" si="3"/>
        <v>-167647992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-4309910</v>
      </c>
      <c r="X38" s="2">
        <f t="shared" si="3"/>
        <v>-38911998</v>
      </c>
      <c r="Y38" s="2">
        <f t="shared" si="3"/>
        <v>34602088</v>
      </c>
      <c r="Z38" s="34">
        <f>+IF(X38&lt;&gt;0,+(Y38/X38)*100,0)</f>
        <v>-88.923956050778997</v>
      </c>
      <c r="AA38" s="35">
        <f>+AA17+AA27+AA36</f>
        <v>-167647992</v>
      </c>
    </row>
    <row r="39" spans="1:27" x14ac:dyDescent="0.25">
      <c r="A39" s="23" t="s">
        <v>61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78841937</v>
      </c>
      <c r="M39" s="2">
        <f>+L40+M60</f>
        <v>78841937</v>
      </c>
      <c r="N39" s="2">
        <f>+K39</f>
        <v>78841937</v>
      </c>
      <c r="O39" s="2">
        <f>+M40+O60</f>
        <v>78841937</v>
      </c>
      <c r="P39" s="2">
        <f>+O40+P60</f>
        <v>78841937</v>
      </c>
      <c r="Q39" s="2">
        <f>+P40+Q60</f>
        <v>78841937</v>
      </c>
      <c r="R39" s="2">
        <f>+O39</f>
        <v>78841937</v>
      </c>
      <c r="S39" s="2">
        <f>+Q40+S60</f>
        <v>78841937</v>
      </c>
      <c r="T39" s="2">
        <f>+S40+T60</f>
        <v>78841937</v>
      </c>
      <c r="U39" s="2">
        <f>+T40+U60</f>
        <v>78841937</v>
      </c>
      <c r="V39" s="2">
        <f>+S39</f>
        <v>78841937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x14ac:dyDescent="0.25">
      <c r="A40" s="41" t="s">
        <v>63</v>
      </c>
      <c r="B40" s="42" t="s">
        <v>62</v>
      </c>
      <c r="C40" s="43">
        <f>+C38+C39</f>
        <v>82425775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-88472912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78841937</v>
      </c>
      <c r="L40" s="45">
        <f t="shared" si="4"/>
        <v>78841937</v>
      </c>
      <c r="M40" s="45">
        <f t="shared" si="4"/>
        <v>78841937</v>
      </c>
      <c r="N40" s="45">
        <f>+M40</f>
        <v>78841937</v>
      </c>
      <c r="O40" s="45">
        <f t="shared" si="4"/>
        <v>78841937</v>
      </c>
      <c r="P40" s="45">
        <f t="shared" si="4"/>
        <v>78841937</v>
      </c>
      <c r="Q40" s="45">
        <f t="shared" si="4"/>
        <v>78841937</v>
      </c>
      <c r="R40" s="45">
        <f>+Q40</f>
        <v>78841937</v>
      </c>
      <c r="S40" s="45">
        <f t="shared" si="4"/>
        <v>78841937</v>
      </c>
      <c r="T40" s="45">
        <f t="shared" si="4"/>
        <v>78841937</v>
      </c>
      <c r="U40" s="45">
        <f t="shared" si="4"/>
        <v>78841937</v>
      </c>
      <c r="V40" s="45">
        <f>+U40</f>
        <v>78841937</v>
      </c>
      <c r="W40" s="45">
        <f>+V40</f>
        <v>78841937</v>
      </c>
      <c r="X40" s="45">
        <f t="shared" si="4"/>
        <v>40263082</v>
      </c>
      <c r="Y40" s="45">
        <f t="shared" si="4"/>
        <v>38578855</v>
      </c>
      <c r="Z40" s="46">
        <f>+IF(X40&lt;&gt;0,+(Y40/X40)*100,0)</f>
        <v>95.816944664097008</v>
      </c>
      <c r="AA40" s="47">
        <f t="shared" si="4"/>
        <v>-88472912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69952881</v>
      </c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21907898</v>
      </c>
      <c r="X7" s="20">
        <v>-9</v>
      </c>
      <c r="Y7" s="20">
        <v>21907907</v>
      </c>
      <c r="Z7" s="21">
        <v>-243421188.8888889</v>
      </c>
      <c r="AA7" s="22">
        <v>-31</v>
      </c>
    </row>
    <row r="8" spans="1:27" x14ac:dyDescent="0.25">
      <c r="A8" s="23" t="s">
        <v>36</v>
      </c>
      <c r="B8" s="17" t="s">
        <v>32</v>
      </c>
      <c r="C8" s="18">
        <v>112850</v>
      </c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13120</v>
      </c>
      <c r="X8" s="20"/>
      <c r="Y8" s="20">
        <v>13120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506920</v>
      </c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1216656</v>
      </c>
      <c r="Y9" s="20">
        <v>-1216656</v>
      </c>
      <c r="Z9" s="21">
        <v>-100</v>
      </c>
      <c r="AA9" s="22">
        <v>3119651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-7036033</v>
      </c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-1618521</v>
      </c>
      <c r="X14" s="20"/>
      <c r="Y14" s="20">
        <v>-1618521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63536618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20302497</v>
      </c>
      <c r="X17" s="28">
        <f t="shared" si="0"/>
        <v>1216647</v>
      </c>
      <c r="Y17" s="28">
        <f t="shared" si="0"/>
        <v>19085850</v>
      </c>
      <c r="Z17" s="29">
        <f>+IF(X17&lt;&gt;0,+(Y17/X17)*100,0)</f>
        <v>1568.7253574783813</v>
      </c>
      <c r="AA17" s="30">
        <f>SUM(AA6:AA16)</f>
        <v>3119620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-502654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-502654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-9174</v>
      </c>
      <c r="D33" s="18"/>
      <c r="E33" s="19"/>
      <c r="F33" s="20"/>
      <c r="G33" s="20">
        <v>-1562</v>
      </c>
      <c r="H33" s="36">
        <v>-975</v>
      </c>
      <c r="I33" s="36">
        <v>-966</v>
      </c>
      <c r="J33" s="36">
        <v>-3503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-3503</v>
      </c>
      <c r="X33" s="36"/>
      <c r="Y33" s="20">
        <v>-3503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-9174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-1562</v>
      </c>
      <c r="H36" s="28">
        <f t="shared" si="2"/>
        <v>-975</v>
      </c>
      <c r="I36" s="28">
        <f t="shared" si="2"/>
        <v>-966</v>
      </c>
      <c r="J36" s="28">
        <f t="shared" si="2"/>
        <v>-3503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-3503</v>
      </c>
      <c r="X36" s="28">
        <f t="shared" si="2"/>
        <v>0</v>
      </c>
      <c r="Y36" s="28">
        <f t="shared" si="2"/>
        <v>-3503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63024790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6423895</v>
      </c>
      <c r="H38" s="2">
        <f t="shared" si="3"/>
        <v>7449967</v>
      </c>
      <c r="I38" s="2">
        <f t="shared" si="3"/>
        <v>6425132</v>
      </c>
      <c r="J38" s="2">
        <f t="shared" si="3"/>
        <v>20298994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20298994</v>
      </c>
      <c r="X38" s="2">
        <f t="shared" si="3"/>
        <v>1216647</v>
      </c>
      <c r="Y38" s="2">
        <f t="shared" si="3"/>
        <v>19082347</v>
      </c>
      <c r="Z38" s="34">
        <f>+IF(X38&lt;&gt;0,+(Y38/X38)*100,0)</f>
        <v>1568.4374350160729</v>
      </c>
      <c r="AA38" s="35">
        <f>+AA17+AA27+AA36</f>
        <v>3119620</v>
      </c>
    </row>
    <row r="39" spans="1:27" x14ac:dyDescent="0.25">
      <c r="A39" s="23" t="s">
        <v>61</v>
      </c>
      <c r="B39" s="17"/>
      <c r="C39" s="32">
        <v>260740689</v>
      </c>
      <c r="D39" s="32"/>
      <c r="E39" s="33"/>
      <c r="F39" s="2"/>
      <c r="G39" s="2">
        <v>321133942</v>
      </c>
      <c r="H39" s="2">
        <f>+G40+H60</f>
        <v>327557837</v>
      </c>
      <c r="I39" s="2">
        <f>+H40+I60</f>
        <v>335007804</v>
      </c>
      <c r="J39" s="2">
        <f>+G39</f>
        <v>321133942</v>
      </c>
      <c r="K39" s="2">
        <f>+I40+K60</f>
        <v>341432936</v>
      </c>
      <c r="L39" s="2">
        <f>+K40+L60</f>
        <v>341432936</v>
      </c>
      <c r="M39" s="2">
        <f>+L40+M60</f>
        <v>341432936</v>
      </c>
      <c r="N39" s="2">
        <f>+K39</f>
        <v>341432936</v>
      </c>
      <c r="O39" s="2">
        <f>+M40+O60</f>
        <v>341432936</v>
      </c>
      <c r="P39" s="2">
        <f>+O40+P60</f>
        <v>341432936</v>
      </c>
      <c r="Q39" s="2">
        <f>+P40+Q60</f>
        <v>341432936</v>
      </c>
      <c r="R39" s="2">
        <f>+O39</f>
        <v>341432936</v>
      </c>
      <c r="S39" s="2">
        <f>+Q40+S60</f>
        <v>341432936</v>
      </c>
      <c r="T39" s="2">
        <f>+S40+T60</f>
        <v>341432936</v>
      </c>
      <c r="U39" s="2">
        <f>+T40+U60</f>
        <v>341432936</v>
      </c>
      <c r="V39" s="2">
        <f>+S39</f>
        <v>341432936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323765479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327557837</v>
      </c>
      <c r="H40" s="45">
        <f t="shared" si="4"/>
        <v>335007804</v>
      </c>
      <c r="I40" s="45">
        <f t="shared" si="4"/>
        <v>341432936</v>
      </c>
      <c r="J40" s="45">
        <f>+I40</f>
        <v>341432936</v>
      </c>
      <c r="K40" s="45">
        <f t="shared" si="4"/>
        <v>341432936</v>
      </c>
      <c r="L40" s="45">
        <f t="shared" si="4"/>
        <v>341432936</v>
      </c>
      <c r="M40" s="45">
        <f t="shared" si="4"/>
        <v>341432936</v>
      </c>
      <c r="N40" s="45">
        <f>+M40</f>
        <v>341432936</v>
      </c>
      <c r="O40" s="45">
        <f t="shared" si="4"/>
        <v>341432936</v>
      </c>
      <c r="P40" s="45">
        <f t="shared" si="4"/>
        <v>341432936</v>
      </c>
      <c r="Q40" s="45">
        <f t="shared" si="4"/>
        <v>341432936</v>
      </c>
      <c r="R40" s="45">
        <f>+Q40</f>
        <v>341432936</v>
      </c>
      <c r="S40" s="45">
        <f t="shared" si="4"/>
        <v>341432936</v>
      </c>
      <c r="T40" s="45">
        <f t="shared" si="4"/>
        <v>341432936</v>
      </c>
      <c r="U40" s="45">
        <f t="shared" si="4"/>
        <v>341432936</v>
      </c>
      <c r="V40" s="45">
        <f>+U40</f>
        <v>341432936</v>
      </c>
      <c r="W40" s="45">
        <f>+V40</f>
        <v>341432936</v>
      </c>
      <c r="X40" s="45">
        <f t="shared" si="4"/>
        <v>1216647</v>
      </c>
      <c r="Y40" s="45">
        <f t="shared" si="4"/>
        <v>340216289</v>
      </c>
      <c r="Z40" s="46">
        <f>+IF(X40&lt;&gt;0,+(Y40/X40)*100,0)</f>
        <v>27963.434669217939</v>
      </c>
      <c r="AA40" s="47">
        <f t="shared" si="4"/>
        <v>3119620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250764</v>
      </c>
      <c r="D7" s="18"/>
      <c r="E7" s="19">
        <v>15160931</v>
      </c>
      <c r="F7" s="20">
        <v>15160931</v>
      </c>
      <c r="G7" s="20"/>
      <c r="H7" s="20">
        <v>142143</v>
      </c>
      <c r="I7" s="20">
        <v>31516</v>
      </c>
      <c r="J7" s="20">
        <v>173659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173659</v>
      </c>
      <c r="X7" s="20">
        <v>3790230</v>
      </c>
      <c r="Y7" s="20">
        <v>-3616571</v>
      </c>
      <c r="Z7" s="21">
        <v>-95.41824638610322</v>
      </c>
      <c r="AA7" s="22">
        <v>15160931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164226</v>
      </c>
      <c r="Y9" s="20">
        <v>-164226</v>
      </c>
      <c r="Z9" s="21">
        <v>-100</v>
      </c>
      <c r="AA9" s="22">
        <v>656898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-37768099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-9442023</v>
      </c>
      <c r="Y14" s="20">
        <v>9442023</v>
      </c>
      <c r="Z14" s="21">
        <v>-100</v>
      </c>
      <c r="AA14" s="22">
        <v>-37768099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-11414942</v>
      </c>
      <c r="D17" s="26">
        <f>SUM(D6:D16)</f>
        <v>0</v>
      </c>
      <c r="E17" s="27">
        <f t="shared" si="0"/>
        <v>-21950270</v>
      </c>
      <c r="F17" s="28">
        <f t="shared" si="0"/>
        <v>-21950270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173659</v>
      </c>
      <c r="X17" s="28">
        <f t="shared" si="0"/>
        <v>-5487567</v>
      </c>
      <c r="Y17" s="28">
        <f t="shared" si="0"/>
        <v>5661226</v>
      </c>
      <c r="Z17" s="29">
        <f>+IF(X17&lt;&gt;0,+(Y17/X17)*100,0)</f>
        <v>-103.16459006331951</v>
      </c>
      <c r="AA17" s="30">
        <f>SUM(AA6:AA16)</f>
        <v>-21950270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-1249998</v>
      </c>
      <c r="Y26" s="20">
        <v>1249998</v>
      </c>
      <c r="Z26" s="21">
        <v>-100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-1249998</v>
      </c>
      <c r="Y27" s="28">
        <f t="shared" si="1"/>
        <v>1249998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-11414942</v>
      </c>
      <c r="D38" s="32">
        <f>+D17+D27+D36</f>
        <v>0</v>
      </c>
      <c r="E38" s="33">
        <f t="shared" si="3"/>
        <v>-26950270</v>
      </c>
      <c r="F38" s="2">
        <f t="shared" si="3"/>
        <v>-26950270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173659</v>
      </c>
      <c r="X38" s="2">
        <f t="shared" si="3"/>
        <v>-6737565</v>
      </c>
      <c r="Y38" s="2">
        <f t="shared" si="3"/>
        <v>6911224</v>
      </c>
      <c r="Z38" s="34">
        <f>+IF(X38&lt;&gt;0,+(Y38/X38)*100,0)</f>
        <v>-102.57747420618577</v>
      </c>
      <c r="AA38" s="35">
        <f>+AA17+AA27+AA36</f>
        <v>-26950270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173659</v>
      </c>
      <c r="M39" s="2">
        <f>+L40+M60</f>
        <v>173659</v>
      </c>
      <c r="N39" s="2">
        <f>+K39</f>
        <v>173659</v>
      </c>
      <c r="O39" s="2">
        <f>+M40+O60</f>
        <v>173659</v>
      </c>
      <c r="P39" s="2">
        <f>+O40+P60</f>
        <v>173659</v>
      </c>
      <c r="Q39" s="2">
        <f>+P40+Q60</f>
        <v>173659</v>
      </c>
      <c r="R39" s="2">
        <f>+O39</f>
        <v>173659</v>
      </c>
      <c r="S39" s="2">
        <f>+Q40+S60</f>
        <v>173659</v>
      </c>
      <c r="T39" s="2">
        <f>+S40+T60</f>
        <v>173659</v>
      </c>
      <c r="U39" s="2">
        <f>+T40+U60</f>
        <v>173659</v>
      </c>
      <c r="V39" s="2">
        <f>+S39</f>
        <v>173659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-11414942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-26950270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173659</v>
      </c>
      <c r="L40" s="45">
        <f t="shared" si="4"/>
        <v>173659</v>
      </c>
      <c r="M40" s="45">
        <f t="shared" si="4"/>
        <v>173659</v>
      </c>
      <c r="N40" s="45">
        <f>+M40</f>
        <v>173659</v>
      </c>
      <c r="O40" s="45">
        <f t="shared" si="4"/>
        <v>173659</v>
      </c>
      <c r="P40" s="45">
        <f t="shared" si="4"/>
        <v>173659</v>
      </c>
      <c r="Q40" s="45">
        <f t="shared" si="4"/>
        <v>173659</v>
      </c>
      <c r="R40" s="45">
        <f>+Q40</f>
        <v>173659</v>
      </c>
      <c r="S40" s="45">
        <f t="shared" si="4"/>
        <v>173659</v>
      </c>
      <c r="T40" s="45">
        <f t="shared" si="4"/>
        <v>173659</v>
      </c>
      <c r="U40" s="45">
        <f t="shared" si="4"/>
        <v>173659</v>
      </c>
      <c r="V40" s="45">
        <f>+U40</f>
        <v>173659</v>
      </c>
      <c r="W40" s="45">
        <f>+V40</f>
        <v>173659</v>
      </c>
      <c r="X40" s="45">
        <f t="shared" si="4"/>
        <v>-6737565</v>
      </c>
      <c r="Y40" s="45">
        <f t="shared" si="4"/>
        <v>6911224</v>
      </c>
      <c r="Z40" s="46">
        <f>+IF(X40&lt;&gt;0,+(Y40/X40)*100,0)</f>
        <v>-102.57747420618577</v>
      </c>
      <c r="AA40" s="47">
        <f t="shared" si="4"/>
        <v>-26950270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75217200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18804300</v>
      </c>
      <c r="Y7" s="20">
        <v>-18804300</v>
      </c>
      <c r="Z7" s="21">
        <v>-100</v>
      </c>
      <c r="AA7" s="22">
        <v>75217200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-6595847</v>
      </c>
      <c r="D14" s="18"/>
      <c r="E14" s="19"/>
      <c r="F14" s="20"/>
      <c r="G14" s="20">
        <v>-950630</v>
      </c>
      <c r="H14" s="20">
        <v>-213168</v>
      </c>
      <c r="I14" s="20"/>
      <c r="J14" s="20">
        <v>-1163798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-1163798</v>
      </c>
      <c r="X14" s="20"/>
      <c r="Y14" s="20">
        <v>-1163798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-6595847</v>
      </c>
      <c r="D17" s="26">
        <f>SUM(D6:D16)</f>
        <v>0</v>
      </c>
      <c r="E17" s="27">
        <f t="shared" si="0"/>
        <v>75217200</v>
      </c>
      <c r="F17" s="28">
        <f t="shared" si="0"/>
        <v>75217200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-1163798</v>
      </c>
      <c r="X17" s="28">
        <f t="shared" si="0"/>
        <v>18804300</v>
      </c>
      <c r="Y17" s="28">
        <f t="shared" si="0"/>
        <v>-19968098</v>
      </c>
      <c r="Z17" s="29">
        <f>+IF(X17&lt;&gt;0,+(Y17/X17)*100,0)</f>
        <v>-106.18899932462256</v>
      </c>
      <c r="AA17" s="30">
        <f>SUM(AA6:AA16)</f>
        <v>75217200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-6595847</v>
      </c>
      <c r="D38" s="32">
        <f>+D17+D27+D36</f>
        <v>0</v>
      </c>
      <c r="E38" s="33">
        <f t="shared" si="3"/>
        <v>75217200</v>
      </c>
      <c r="F38" s="2">
        <f t="shared" si="3"/>
        <v>75217200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-1163798</v>
      </c>
      <c r="X38" s="2">
        <f t="shared" si="3"/>
        <v>18804300</v>
      </c>
      <c r="Y38" s="2">
        <f t="shared" si="3"/>
        <v>-19968098</v>
      </c>
      <c r="Z38" s="34">
        <f>+IF(X38&lt;&gt;0,+(Y38/X38)*100,0)</f>
        <v>-106.18899932462256</v>
      </c>
      <c r="AA38" s="35">
        <f>+AA17+AA27+AA36</f>
        <v>75217200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-1163798</v>
      </c>
      <c r="M39" s="2">
        <f>+L40+M60</f>
        <v>-1163798</v>
      </c>
      <c r="N39" s="2">
        <f>+K39</f>
        <v>-1163798</v>
      </c>
      <c r="O39" s="2">
        <f>+M40+O60</f>
        <v>-1163798</v>
      </c>
      <c r="P39" s="2">
        <f>+O40+P60</f>
        <v>-1163798</v>
      </c>
      <c r="Q39" s="2">
        <f>+P40+Q60</f>
        <v>-1163798</v>
      </c>
      <c r="R39" s="2">
        <f>+O39</f>
        <v>-1163798</v>
      </c>
      <c r="S39" s="2">
        <f>+Q40+S60</f>
        <v>-1163798</v>
      </c>
      <c r="T39" s="2">
        <f>+S40+T60</f>
        <v>-1163798</v>
      </c>
      <c r="U39" s="2">
        <f>+T40+U60</f>
        <v>-1163798</v>
      </c>
      <c r="V39" s="2">
        <f>+S39</f>
        <v>-1163798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-6595847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75217200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-1163798</v>
      </c>
      <c r="L40" s="45">
        <f t="shared" si="4"/>
        <v>-1163798</v>
      </c>
      <c r="M40" s="45">
        <f t="shared" si="4"/>
        <v>-1163798</v>
      </c>
      <c r="N40" s="45">
        <f>+M40</f>
        <v>-1163798</v>
      </c>
      <c r="O40" s="45">
        <f t="shared" si="4"/>
        <v>-1163798</v>
      </c>
      <c r="P40" s="45">
        <f t="shared" si="4"/>
        <v>-1163798</v>
      </c>
      <c r="Q40" s="45">
        <f t="shared" si="4"/>
        <v>-1163798</v>
      </c>
      <c r="R40" s="45">
        <f>+Q40</f>
        <v>-1163798</v>
      </c>
      <c r="S40" s="45">
        <f t="shared" si="4"/>
        <v>-1163798</v>
      </c>
      <c r="T40" s="45">
        <f t="shared" si="4"/>
        <v>-1163798</v>
      </c>
      <c r="U40" s="45">
        <f t="shared" si="4"/>
        <v>-1163798</v>
      </c>
      <c r="V40" s="45">
        <f>+U40</f>
        <v>-1163798</v>
      </c>
      <c r="W40" s="45">
        <f>+V40</f>
        <v>-1163798</v>
      </c>
      <c r="X40" s="45">
        <f t="shared" si="4"/>
        <v>18804300</v>
      </c>
      <c r="Y40" s="45">
        <f t="shared" si="4"/>
        <v>-19968098</v>
      </c>
      <c r="Z40" s="46">
        <f>+IF(X40&lt;&gt;0,+(Y40/X40)*100,0)</f>
        <v>-106.18899932462256</v>
      </c>
      <c r="AA40" s="47">
        <f t="shared" si="4"/>
        <v>75217200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-330153690</v>
      </c>
      <c r="F33" s="20">
        <v>-330153690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-82538424</v>
      </c>
      <c r="Y33" s="20">
        <v>82538424</v>
      </c>
      <c r="Z33" s="21">
        <v>-100</v>
      </c>
      <c r="AA33" s="22">
        <v>-330153690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-330153690</v>
      </c>
      <c r="F36" s="28">
        <f t="shared" si="2"/>
        <v>-330153690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-82538424</v>
      </c>
      <c r="Y36" s="28">
        <f t="shared" si="2"/>
        <v>82538424</v>
      </c>
      <c r="Z36" s="29">
        <f>+IF(X36&lt;&gt;0,+(Y36/X36)*100,0)</f>
        <v>-100</v>
      </c>
      <c r="AA36" s="30">
        <f>SUM(AA31:AA35)</f>
        <v>-330153690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-330153690</v>
      </c>
      <c r="F38" s="2">
        <f t="shared" si="3"/>
        <v>-330153690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-82538424</v>
      </c>
      <c r="Y38" s="2">
        <f t="shared" si="3"/>
        <v>82538424</v>
      </c>
      <c r="Z38" s="34">
        <f>+IF(X38&lt;&gt;0,+(Y38/X38)*100,0)</f>
        <v>-100</v>
      </c>
      <c r="AA38" s="35">
        <f>+AA17+AA27+AA36</f>
        <v>-330153690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-330153690</v>
      </c>
      <c r="F40" s="45">
        <f t="shared" si="4"/>
        <v>-330153690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-82538424</v>
      </c>
      <c r="Y40" s="45">
        <f t="shared" si="4"/>
        <v>82538424</v>
      </c>
      <c r="Z40" s="46">
        <f>+IF(X40&lt;&gt;0,+(Y40/X40)*100,0)</f>
        <v>-100</v>
      </c>
      <c r="AA40" s="47">
        <f t="shared" si="4"/>
        <v>-330153690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-6231546</v>
      </c>
      <c r="X14" s="20"/>
      <c r="Y14" s="20">
        <v>-6231546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-6231546</v>
      </c>
      <c r="X17" s="28">
        <f t="shared" si="0"/>
        <v>0</v>
      </c>
      <c r="Y17" s="28">
        <f t="shared" si="0"/>
        <v>-6231546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-8975</v>
      </c>
      <c r="F33" s="20">
        <v>-8975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-2244</v>
      </c>
      <c r="Y33" s="20">
        <v>2244</v>
      </c>
      <c r="Z33" s="21">
        <v>-100</v>
      </c>
      <c r="AA33" s="22">
        <v>-8975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-8975</v>
      </c>
      <c r="F36" s="28">
        <f t="shared" si="2"/>
        <v>-8975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-2244</v>
      </c>
      <c r="Y36" s="28">
        <f t="shared" si="2"/>
        <v>2244</v>
      </c>
      <c r="Z36" s="29">
        <f>+IF(X36&lt;&gt;0,+(Y36/X36)*100,0)</f>
        <v>-100</v>
      </c>
      <c r="AA36" s="30">
        <f>SUM(AA31:AA35)</f>
        <v>-8975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-8975</v>
      </c>
      <c r="F38" s="2">
        <f t="shared" si="3"/>
        <v>-8975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-6231546</v>
      </c>
      <c r="X38" s="2">
        <f t="shared" si="3"/>
        <v>-2244</v>
      </c>
      <c r="Y38" s="2">
        <f t="shared" si="3"/>
        <v>-6229302</v>
      </c>
      <c r="Z38" s="34">
        <f>+IF(X38&lt;&gt;0,+(Y38/X38)*100,0)</f>
        <v>277598.128342246</v>
      </c>
      <c r="AA38" s="35">
        <f>+AA17+AA27+AA36</f>
        <v>-8975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-6231546</v>
      </c>
      <c r="M39" s="2">
        <f>+L40+M60</f>
        <v>-6231546</v>
      </c>
      <c r="N39" s="2">
        <f>+K39</f>
        <v>-6231546</v>
      </c>
      <c r="O39" s="2">
        <f>+M40+O60</f>
        <v>-6231546</v>
      </c>
      <c r="P39" s="2">
        <f>+O40+P60</f>
        <v>-6231546</v>
      </c>
      <c r="Q39" s="2">
        <f>+P40+Q60</f>
        <v>-6231546</v>
      </c>
      <c r="R39" s="2">
        <f>+O39</f>
        <v>-6231546</v>
      </c>
      <c r="S39" s="2">
        <f>+Q40+S60</f>
        <v>-6231546</v>
      </c>
      <c r="T39" s="2">
        <f>+S40+T60</f>
        <v>-6231546</v>
      </c>
      <c r="U39" s="2">
        <f>+T40+U60</f>
        <v>-6231546</v>
      </c>
      <c r="V39" s="2">
        <f>+S39</f>
        <v>-6231546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-54581423</v>
      </c>
      <c r="D40" s="43">
        <f t="shared" ref="D40:AA40" si="4">+D38+D39</f>
        <v>0</v>
      </c>
      <c r="E40" s="44">
        <f t="shared" si="4"/>
        <v>-8975</v>
      </c>
      <c r="F40" s="45">
        <f t="shared" si="4"/>
        <v>-8975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-6231546</v>
      </c>
      <c r="L40" s="45">
        <f t="shared" si="4"/>
        <v>-6231546</v>
      </c>
      <c r="M40" s="45">
        <f t="shared" si="4"/>
        <v>-6231546</v>
      </c>
      <c r="N40" s="45">
        <f>+M40</f>
        <v>-6231546</v>
      </c>
      <c r="O40" s="45">
        <f t="shared" si="4"/>
        <v>-6231546</v>
      </c>
      <c r="P40" s="45">
        <f t="shared" si="4"/>
        <v>-6231546</v>
      </c>
      <c r="Q40" s="45">
        <f t="shared" si="4"/>
        <v>-6231546</v>
      </c>
      <c r="R40" s="45">
        <f>+Q40</f>
        <v>-6231546</v>
      </c>
      <c r="S40" s="45">
        <f t="shared" si="4"/>
        <v>-6231546</v>
      </c>
      <c r="T40" s="45">
        <f t="shared" si="4"/>
        <v>-6231546</v>
      </c>
      <c r="U40" s="45">
        <f t="shared" si="4"/>
        <v>-6231546</v>
      </c>
      <c r="V40" s="45">
        <f>+U40</f>
        <v>-6231546</v>
      </c>
      <c r="W40" s="45">
        <f>+V40</f>
        <v>-6231546</v>
      </c>
      <c r="X40" s="45">
        <f t="shared" si="4"/>
        <v>-2244</v>
      </c>
      <c r="Y40" s="45">
        <f t="shared" si="4"/>
        <v>-6229302</v>
      </c>
      <c r="Z40" s="46">
        <f>+IF(X40&lt;&gt;0,+(Y40/X40)*100,0)</f>
        <v>277598.128342246</v>
      </c>
      <c r="AA40" s="47">
        <f t="shared" si="4"/>
        <v>-8975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-161773665</v>
      </c>
      <c r="X14" s="20">
        <v>-94339566</v>
      </c>
      <c r="Y14" s="20">
        <v>-67434099</v>
      </c>
      <c r="Z14" s="21">
        <v>71.480187856704788</v>
      </c>
      <c r="AA14" s="22">
        <v>-377358250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-161773665</v>
      </c>
      <c r="X17" s="28">
        <f t="shared" si="0"/>
        <v>-94339566</v>
      </c>
      <c r="Y17" s="28">
        <f t="shared" si="0"/>
        <v>-67434099</v>
      </c>
      <c r="Z17" s="29">
        <f>+IF(X17&lt;&gt;0,+(Y17/X17)*100,0)</f>
        <v>71.480187856704788</v>
      </c>
      <c r="AA17" s="30">
        <f>SUM(AA6:AA16)</f>
        <v>-377358250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-1300000</v>
      </c>
      <c r="F33" s="20">
        <v>-1300000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-325002</v>
      </c>
      <c r="Y33" s="20">
        <v>325002</v>
      </c>
      <c r="Z33" s="21">
        <v>-100</v>
      </c>
      <c r="AA33" s="22">
        <v>-1300000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-1300000</v>
      </c>
      <c r="F36" s="28">
        <f t="shared" si="2"/>
        <v>-1300000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-325002</v>
      </c>
      <c r="Y36" s="28">
        <f t="shared" si="2"/>
        <v>325002</v>
      </c>
      <c r="Z36" s="29">
        <f>+IF(X36&lt;&gt;0,+(Y36/X36)*100,0)</f>
        <v>-100</v>
      </c>
      <c r="AA36" s="30">
        <f>SUM(AA31:AA35)</f>
        <v>-1300000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-378658250</v>
      </c>
      <c r="F38" s="2">
        <f t="shared" si="3"/>
        <v>-378658250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-161773665</v>
      </c>
      <c r="X38" s="2">
        <f t="shared" si="3"/>
        <v>-94664568</v>
      </c>
      <c r="Y38" s="2">
        <f t="shared" si="3"/>
        <v>-67109097</v>
      </c>
      <c r="Z38" s="34">
        <f>+IF(X38&lt;&gt;0,+(Y38/X38)*100,0)</f>
        <v>70.891462791020189</v>
      </c>
      <c r="AA38" s="35">
        <f>+AA17+AA27+AA36</f>
        <v>-378658250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-161773665</v>
      </c>
      <c r="M39" s="2">
        <f>+L40+M60</f>
        <v>-161773665</v>
      </c>
      <c r="N39" s="2">
        <f>+K39</f>
        <v>-161773665</v>
      </c>
      <c r="O39" s="2">
        <f>+M40+O60</f>
        <v>-161773665</v>
      </c>
      <c r="P39" s="2">
        <f>+O40+P60</f>
        <v>-161773665</v>
      </c>
      <c r="Q39" s="2">
        <f>+P40+Q60</f>
        <v>-161773665</v>
      </c>
      <c r="R39" s="2">
        <f>+O39</f>
        <v>-161773665</v>
      </c>
      <c r="S39" s="2">
        <f>+Q40+S60</f>
        <v>-161773665</v>
      </c>
      <c r="T39" s="2">
        <f>+S40+T60</f>
        <v>-161773665</v>
      </c>
      <c r="U39" s="2">
        <f>+T40+U60</f>
        <v>-161773665</v>
      </c>
      <c r="V39" s="2">
        <f>+S39</f>
        <v>-161773665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-378658250</v>
      </c>
      <c r="F40" s="45">
        <f t="shared" si="4"/>
        <v>-378658250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-161773665</v>
      </c>
      <c r="L40" s="45">
        <f t="shared" si="4"/>
        <v>-161773665</v>
      </c>
      <c r="M40" s="45">
        <f t="shared" si="4"/>
        <v>-161773665</v>
      </c>
      <c r="N40" s="45">
        <f>+M40</f>
        <v>-161773665</v>
      </c>
      <c r="O40" s="45">
        <f t="shared" si="4"/>
        <v>-161773665</v>
      </c>
      <c r="P40" s="45">
        <f t="shared" si="4"/>
        <v>-161773665</v>
      </c>
      <c r="Q40" s="45">
        <f t="shared" si="4"/>
        <v>-161773665</v>
      </c>
      <c r="R40" s="45">
        <f>+Q40</f>
        <v>-161773665</v>
      </c>
      <c r="S40" s="45">
        <f t="shared" si="4"/>
        <v>-161773665</v>
      </c>
      <c r="T40" s="45">
        <f t="shared" si="4"/>
        <v>-161773665</v>
      </c>
      <c r="U40" s="45">
        <f t="shared" si="4"/>
        <v>-161773665</v>
      </c>
      <c r="V40" s="45">
        <f>+U40</f>
        <v>-161773665</v>
      </c>
      <c r="W40" s="45">
        <f>+V40</f>
        <v>-161773665</v>
      </c>
      <c r="X40" s="45">
        <f t="shared" si="4"/>
        <v>-94664568</v>
      </c>
      <c r="Y40" s="45">
        <f t="shared" si="4"/>
        <v>-67109097</v>
      </c>
      <c r="Z40" s="46">
        <f>+IF(X40&lt;&gt;0,+(Y40/X40)*100,0)</f>
        <v>70.891462791020189</v>
      </c>
      <c r="AA40" s="47">
        <f t="shared" si="4"/>
        <v>-378658250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-16181196112</v>
      </c>
      <c r="D14" s="18"/>
      <c r="E14" s="19">
        <v>-16822140223</v>
      </c>
      <c r="F14" s="20">
        <v>-16822140223</v>
      </c>
      <c r="G14" s="20">
        <v>-730673586</v>
      </c>
      <c r="H14" s="20">
        <v>-1838474983</v>
      </c>
      <c r="I14" s="20">
        <v>-2699437012</v>
      </c>
      <c r="J14" s="20">
        <v>-5268585581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-5268585581</v>
      </c>
      <c r="X14" s="20">
        <v>-4205535057</v>
      </c>
      <c r="Y14" s="20">
        <v>-1063050524</v>
      </c>
      <c r="Z14" s="21">
        <v>25.277414397737118</v>
      </c>
      <c r="AA14" s="22">
        <v>-16822140223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-16181196112</v>
      </c>
      <c r="D17" s="26">
        <f>SUM(D6:D16)</f>
        <v>0</v>
      </c>
      <c r="E17" s="27">
        <f t="shared" si="0"/>
        <v>-16822140223</v>
      </c>
      <c r="F17" s="28">
        <f t="shared" si="0"/>
        <v>-16822140223</v>
      </c>
      <c r="G17" s="28">
        <f t="shared" si="0"/>
        <v>-730673586</v>
      </c>
      <c r="H17" s="28">
        <f t="shared" si="0"/>
        <v>-1838474983</v>
      </c>
      <c r="I17" s="28">
        <f t="shared" si="0"/>
        <v>-2699437012</v>
      </c>
      <c r="J17" s="28">
        <f t="shared" si="0"/>
        <v>-5268585581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-5268585581</v>
      </c>
      <c r="X17" s="28">
        <f t="shared" si="0"/>
        <v>-4205535057</v>
      </c>
      <c r="Y17" s="28">
        <f t="shared" si="0"/>
        <v>-1063050524</v>
      </c>
      <c r="Z17" s="29">
        <f>+IF(X17&lt;&gt;0,+(Y17/X17)*100,0)</f>
        <v>25.277414397737118</v>
      </c>
      <c r="AA17" s="30">
        <f>SUM(AA6:AA16)</f>
        <v>-16822140223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-40204235</v>
      </c>
      <c r="F33" s="20">
        <v>-40204235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-10051059</v>
      </c>
      <c r="Y33" s="20">
        <v>10051059</v>
      </c>
      <c r="Z33" s="21">
        <v>-100</v>
      </c>
      <c r="AA33" s="22">
        <v>-40204235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-40204235</v>
      </c>
      <c r="F36" s="28">
        <f t="shared" si="2"/>
        <v>-40204235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-10051059</v>
      </c>
      <c r="Y36" s="28">
        <f t="shared" si="2"/>
        <v>10051059</v>
      </c>
      <c r="Z36" s="29">
        <f>+IF(X36&lt;&gt;0,+(Y36/X36)*100,0)</f>
        <v>-100</v>
      </c>
      <c r="AA36" s="30">
        <f>SUM(AA31:AA35)</f>
        <v>-40204235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-16181196112</v>
      </c>
      <c r="D38" s="32">
        <f>+D17+D27+D36</f>
        <v>0</v>
      </c>
      <c r="E38" s="33">
        <f t="shared" si="3"/>
        <v>-16862344458</v>
      </c>
      <c r="F38" s="2">
        <f t="shared" si="3"/>
        <v>-16862344458</v>
      </c>
      <c r="G38" s="2">
        <f t="shared" si="3"/>
        <v>-730673586</v>
      </c>
      <c r="H38" s="2">
        <f t="shared" si="3"/>
        <v>-1838474983</v>
      </c>
      <c r="I38" s="2">
        <f t="shared" si="3"/>
        <v>-2699437012</v>
      </c>
      <c r="J38" s="2">
        <f t="shared" si="3"/>
        <v>-5268585581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-5268585581</v>
      </c>
      <c r="X38" s="2">
        <f t="shared" si="3"/>
        <v>-4215586116</v>
      </c>
      <c r="Y38" s="2">
        <f t="shared" si="3"/>
        <v>-1052999465</v>
      </c>
      <c r="Z38" s="34">
        <f>+IF(X38&lt;&gt;0,+(Y38/X38)*100,0)</f>
        <v>24.978720301867511</v>
      </c>
      <c r="AA38" s="35">
        <f>+AA17+AA27+AA36</f>
        <v>-16862344458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-730673586</v>
      </c>
      <c r="I39" s="2">
        <f>+H40+I60</f>
        <v>-2569148569</v>
      </c>
      <c r="J39" s="2">
        <f>+G39</f>
        <v>0</v>
      </c>
      <c r="K39" s="2">
        <f>+I40+K60</f>
        <v>-5268585581</v>
      </c>
      <c r="L39" s="2">
        <f>+K40+L60</f>
        <v>-5268585581</v>
      </c>
      <c r="M39" s="2">
        <f>+L40+M60</f>
        <v>-5268585581</v>
      </c>
      <c r="N39" s="2">
        <f>+K39</f>
        <v>-5268585581</v>
      </c>
      <c r="O39" s="2">
        <f>+M40+O60</f>
        <v>-5268585581</v>
      </c>
      <c r="P39" s="2">
        <f>+O40+P60</f>
        <v>-5268585581</v>
      </c>
      <c r="Q39" s="2">
        <f>+P40+Q60</f>
        <v>-5268585581</v>
      </c>
      <c r="R39" s="2">
        <f>+O39</f>
        <v>-5268585581</v>
      </c>
      <c r="S39" s="2">
        <f>+Q40+S60</f>
        <v>-5268585581</v>
      </c>
      <c r="T39" s="2">
        <f>+S40+T60</f>
        <v>-5268585581</v>
      </c>
      <c r="U39" s="2">
        <f>+T40+U60</f>
        <v>-5268585581</v>
      </c>
      <c r="V39" s="2">
        <f>+S39</f>
        <v>-5268585581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-16181196112</v>
      </c>
      <c r="D40" s="43">
        <f t="shared" ref="D40:AA40" si="4">+D38+D39</f>
        <v>0</v>
      </c>
      <c r="E40" s="44">
        <f t="shared" si="4"/>
        <v>-16862344458</v>
      </c>
      <c r="F40" s="45">
        <f t="shared" si="4"/>
        <v>-16862344458</v>
      </c>
      <c r="G40" s="45">
        <f t="shared" si="4"/>
        <v>-730673586</v>
      </c>
      <c r="H40" s="45">
        <f t="shared" si="4"/>
        <v>-2569148569</v>
      </c>
      <c r="I40" s="45">
        <f t="shared" si="4"/>
        <v>-5268585581</v>
      </c>
      <c r="J40" s="45">
        <f>+I40</f>
        <v>-5268585581</v>
      </c>
      <c r="K40" s="45">
        <f t="shared" si="4"/>
        <v>-5268585581</v>
      </c>
      <c r="L40" s="45">
        <f t="shared" si="4"/>
        <v>-5268585581</v>
      </c>
      <c r="M40" s="45">
        <f t="shared" si="4"/>
        <v>-5268585581</v>
      </c>
      <c r="N40" s="45">
        <f>+M40</f>
        <v>-5268585581</v>
      </c>
      <c r="O40" s="45">
        <f t="shared" si="4"/>
        <v>-5268585581</v>
      </c>
      <c r="P40" s="45">
        <f t="shared" si="4"/>
        <v>-5268585581</v>
      </c>
      <c r="Q40" s="45">
        <f t="shared" si="4"/>
        <v>-5268585581</v>
      </c>
      <c r="R40" s="45">
        <f>+Q40</f>
        <v>-5268585581</v>
      </c>
      <c r="S40" s="45">
        <f t="shared" si="4"/>
        <v>-5268585581</v>
      </c>
      <c r="T40" s="45">
        <f t="shared" si="4"/>
        <v>-5268585581</v>
      </c>
      <c r="U40" s="45">
        <f t="shared" si="4"/>
        <v>-5268585581</v>
      </c>
      <c r="V40" s="45">
        <f>+U40</f>
        <v>-5268585581</v>
      </c>
      <c r="W40" s="45">
        <f>+V40</f>
        <v>-5268585581</v>
      </c>
      <c r="X40" s="45">
        <f t="shared" si="4"/>
        <v>-4215586116</v>
      </c>
      <c r="Y40" s="45">
        <f t="shared" si="4"/>
        <v>-1052999465</v>
      </c>
      <c r="Z40" s="46">
        <f>+IF(X40&lt;&gt;0,+(Y40/X40)*100,0)</f>
        <v>24.978720301867511</v>
      </c>
      <c r="AA40" s="47">
        <f t="shared" si="4"/>
        <v>-16862344458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15810345974</v>
      </c>
      <c r="F7" s="20">
        <v>15810345974</v>
      </c>
      <c r="G7" s="20"/>
      <c r="H7" s="20"/>
      <c r="I7" s="20">
        <v>12344261</v>
      </c>
      <c r="J7" s="20">
        <v>12344261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12344261</v>
      </c>
      <c r="X7" s="20">
        <v>3952586493</v>
      </c>
      <c r="Y7" s="20">
        <v>-3940242232</v>
      </c>
      <c r="Z7" s="21">
        <v>-99.687691565463226</v>
      </c>
      <c r="AA7" s="22">
        <v>15810345974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-1655769</v>
      </c>
      <c r="J8" s="20">
        <v>-1655769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-1655769</v>
      </c>
      <c r="X8" s="20"/>
      <c r="Y8" s="20">
        <v>-1655769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>
        <v>2430041</v>
      </c>
      <c r="J9" s="20">
        <v>2430041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2430041</v>
      </c>
      <c r="X9" s="20"/>
      <c r="Y9" s="20">
        <v>2430041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14377613342</v>
      </c>
      <c r="F14" s="20">
        <v>14377613342</v>
      </c>
      <c r="G14" s="20"/>
      <c r="H14" s="20"/>
      <c r="I14" s="20">
        <v>4071176</v>
      </c>
      <c r="J14" s="20">
        <v>4071176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4071176</v>
      </c>
      <c r="X14" s="20">
        <v>3594403335</v>
      </c>
      <c r="Y14" s="20">
        <v>-3590332159</v>
      </c>
      <c r="Z14" s="21">
        <v>-99.886735693783791</v>
      </c>
      <c r="AA14" s="22">
        <v>14377613342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30187959316</v>
      </c>
      <c r="F17" s="28">
        <f t="shared" si="0"/>
        <v>30187959316</v>
      </c>
      <c r="G17" s="28">
        <f t="shared" si="0"/>
        <v>0</v>
      </c>
      <c r="H17" s="28">
        <f t="shared" si="0"/>
        <v>0</v>
      </c>
      <c r="I17" s="28">
        <f t="shared" si="0"/>
        <v>17189709</v>
      </c>
      <c r="J17" s="28">
        <f t="shared" si="0"/>
        <v>17189709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17189709</v>
      </c>
      <c r="X17" s="28">
        <f t="shared" si="0"/>
        <v>7546989828</v>
      </c>
      <c r="Y17" s="28">
        <f t="shared" si="0"/>
        <v>-7529800119</v>
      </c>
      <c r="Z17" s="29">
        <f>+IF(X17&lt;&gt;0,+(Y17/X17)*100,0)</f>
        <v>-99.772230923960905</v>
      </c>
      <c r="AA17" s="30">
        <f>SUM(AA6:AA16)</f>
        <v>30187959316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10000000</v>
      </c>
      <c r="F26" s="20">
        <v>10000000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751076</v>
      </c>
      <c r="Y26" s="20">
        <v>-751076</v>
      </c>
      <c r="Z26" s="21">
        <v>-100</v>
      </c>
      <c r="AA26" s="22">
        <v>10000000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10000000</v>
      </c>
      <c r="F27" s="28">
        <f t="shared" si="1"/>
        <v>10000000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751076</v>
      </c>
      <c r="Y27" s="28">
        <f t="shared" si="1"/>
        <v>-751076</v>
      </c>
      <c r="Z27" s="29">
        <f>+IF(X27&lt;&gt;0,+(Y27/X27)*100,0)</f>
        <v>-100</v>
      </c>
      <c r="AA27" s="30">
        <f>SUM(AA21:AA26)</f>
        <v>10000000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30197959316</v>
      </c>
      <c r="F38" s="2">
        <f t="shared" si="3"/>
        <v>30197959316</v>
      </c>
      <c r="G38" s="2">
        <f t="shared" si="3"/>
        <v>0</v>
      </c>
      <c r="H38" s="2">
        <f t="shared" si="3"/>
        <v>0</v>
      </c>
      <c r="I38" s="2">
        <f t="shared" si="3"/>
        <v>17189709</v>
      </c>
      <c r="J38" s="2">
        <f t="shared" si="3"/>
        <v>17189709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17189709</v>
      </c>
      <c r="X38" s="2">
        <f t="shared" si="3"/>
        <v>7547740904</v>
      </c>
      <c r="Y38" s="2">
        <f t="shared" si="3"/>
        <v>-7530551195</v>
      </c>
      <c r="Z38" s="34">
        <f>+IF(X38&lt;&gt;0,+(Y38/X38)*100,0)</f>
        <v>-99.772253589270804</v>
      </c>
      <c r="AA38" s="35">
        <f>+AA17+AA27+AA36</f>
        <v>30197959316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17189709</v>
      </c>
      <c r="L39" s="2">
        <f>+K40+L60</f>
        <v>17189709</v>
      </c>
      <c r="M39" s="2">
        <f>+L40+M60</f>
        <v>17189709</v>
      </c>
      <c r="N39" s="2">
        <f>+K39</f>
        <v>17189709</v>
      </c>
      <c r="O39" s="2">
        <f>+M40+O60</f>
        <v>17189709</v>
      </c>
      <c r="P39" s="2">
        <f>+O40+P60</f>
        <v>17189709</v>
      </c>
      <c r="Q39" s="2">
        <f>+P40+Q60</f>
        <v>17189709</v>
      </c>
      <c r="R39" s="2">
        <f>+O39</f>
        <v>17189709</v>
      </c>
      <c r="S39" s="2">
        <f>+Q40+S60</f>
        <v>17189709</v>
      </c>
      <c r="T39" s="2">
        <f>+S40+T60</f>
        <v>17189709</v>
      </c>
      <c r="U39" s="2">
        <f>+T40+U60</f>
        <v>17189709</v>
      </c>
      <c r="V39" s="2">
        <f>+S39</f>
        <v>17189709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30197959316</v>
      </c>
      <c r="F40" s="45">
        <f t="shared" si="4"/>
        <v>30197959316</v>
      </c>
      <c r="G40" s="45">
        <f t="shared" si="4"/>
        <v>0</v>
      </c>
      <c r="H40" s="45">
        <f t="shared" si="4"/>
        <v>0</v>
      </c>
      <c r="I40" s="45">
        <f t="shared" si="4"/>
        <v>17189709</v>
      </c>
      <c r="J40" s="45">
        <f>+I40</f>
        <v>17189709</v>
      </c>
      <c r="K40" s="45">
        <f t="shared" si="4"/>
        <v>17189709</v>
      </c>
      <c r="L40" s="45">
        <f t="shared" si="4"/>
        <v>17189709</v>
      </c>
      <c r="M40" s="45">
        <f t="shared" si="4"/>
        <v>17189709</v>
      </c>
      <c r="N40" s="45">
        <f>+M40</f>
        <v>17189709</v>
      </c>
      <c r="O40" s="45">
        <f t="shared" si="4"/>
        <v>17189709</v>
      </c>
      <c r="P40" s="45">
        <f t="shared" si="4"/>
        <v>17189709</v>
      </c>
      <c r="Q40" s="45">
        <f t="shared" si="4"/>
        <v>17189709</v>
      </c>
      <c r="R40" s="45">
        <f>+Q40</f>
        <v>17189709</v>
      </c>
      <c r="S40" s="45">
        <f t="shared" si="4"/>
        <v>17189709</v>
      </c>
      <c r="T40" s="45">
        <f t="shared" si="4"/>
        <v>17189709</v>
      </c>
      <c r="U40" s="45">
        <f t="shared" si="4"/>
        <v>17189709</v>
      </c>
      <c r="V40" s="45">
        <f>+U40</f>
        <v>17189709</v>
      </c>
      <c r="W40" s="45">
        <f>+V40</f>
        <v>17189709</v>
      </c>
      <c r="X40" s="45">
        <f t="shared" si="4"/>
        <v>7547740904</v>
      </c>
      <c r="Y40" s="45">
        <f t="shared" si="4"/>
        <v>-7530551195</v>
      </c>
      <c r="Z40" s="46">
        <f>+IF(X40&lt;&gt;0,+(Y40/X40)*100,0)</f>
        <v>-99.772253589270804</v>
      </c>
      <c r="AA40" s="47">
        <f t="shared" si="4"/>
        <v>30197959316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-988334746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-988334746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-988334746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-988334746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-507668356</v>
      </c>
      <c r="F14" s="20">
        <v>-507668356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-126917091</v>
      </c>
      <c r="Y14" s="20">
        <v>126917091</v>
      </c>
      <c r="Z14" s="21">
        <v>-100</v>
      </c>
      <c r="AA14" s="22">
        <v>-507668356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-507668356</v>
      </c>
      <c r="F17" s="28">
        <f t="shared" si="0"/>
        <v>-507668356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-126917091</v>
      </c>
      <c r="Y17" s="28">
        <f t="shared" si="0"/>
        <v>126917091</v>
      </c>
      <c r="Z17" s="29">
        <f>+IF(X17&lt;&gt;0,+(Y17/X17)*100,0)</f>
        <v>-100</v>
      </c>
      <c r="AA17" s="30">
        <f>SUM(AA6:AA16)</f>
        <v>-507668356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-507668356</v>
      </c>
      <c r="F38" s="2">
        <f t="shared" si="3"/>
        <v>-507668356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-126917091</v>
      </c>
      <c r="Y38" s="2">
        <f t="shared" si="3"/>
        <v>126917091</v>
      </c>
      <c r="Z38" s="34">
        <f>+IF(X38&lt;&gt;0,+(Y38/X38)*100,0)</f>
        <v>-100</v>
      </c>
      <c r="AA38" s="35">
        <f>+AA17+AA27+AA36</f>
        <v>-507668356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-507668356</v>
      </c>
      <c r="F40" s="45">
        <f t="shared" si="4"/>
        <v>-507668356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-126917091</v>
      </c>
      <c r="Y40" s="45">
        <f t="shared" si="4"/>
        <v>126917091</v>
      </c>
      <c r="Z40" s="46">
        <f>+IF(X40&lt;&gt;0,+(Y40/X40)*100,0)</f>
        <v>-100</v>
      </c>
      <c r="AA40" s="47">
        <f t="shared" si="4"/>
        <v>-507668356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141234936</v>
      </c>
      <c r="D7" s="18"/>
      <c r="E7" s="19">
        <v>-134658959</v>
      </c>
      <c r="F7" s="20">
        <v>-134658959</v>
      </c>
      <c r="G7" s="20">
        <v>22667407</v>
      </c>
      <c r="H7" s="20">
        <v>28970222</v>
      </c>
      <c r="I7" s="20">
        <v>14974150</v>
      </c>
      <c r="J7" s="20">
        <v>66611779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66611779</v>
      </c>
      <c r="X7" s="20">
        <v>-33664746</v>
      </c>
      <c r="Y7" s="20">
        <v>100276525</v>
      </c>
      <c r="Z7" s="21">
        <v>-297.86805758166122</v>
      </c>
      <c r="AA7" s="22">
        <v>-134658959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-184902</v>
      </c>
      <c r="F9" s="20">
        <v>-184902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-46227</v>
      </c>
      <c r="Y9" s="20">
        <v>46227</v>
      </c>
      <c r="Z9" s="21">
        <v>-100</v>
      </c>
      <c r="AA9" s="22">
        <v>-184902</v>
      </c>
    </row>
    <row r="10" spans="1:27" x14ac:dyDescent="0.25">
      <c r="A10" s="23" t="s">
        <v>38</v>
      </c>
      <c r="B10" s="17" t="s">
        <v>6</v>
      </c>
      <c r="C10" s="18">
        <v>25458000</v>
      </c>
      <c r="D10" s="18"/>
      <c r="E10" s="19">
        <v>29677000</v>
      </c>
      <c r="F10" s="20">
        <v>29677000</v>
      </c>
      <c r="G10" s="20">
        <v>10000000</v>
      </c>
      <c r="H10" s="20"/>
      <c r="I10" s="20"/>
      <c r="J10" s="20">
        <v>10000000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10000000</v>
      </c>
      <c r="X10" s="20">
        <v>7419246</v>
      </c>
      <c r="Y10" s="20">
        <v>2580754</v>
      </c>
      <c r="Z10" s="21">
        <v>34.784585926925729</v>
      </c>
      <c r="AA10" s="22">
        <v>29677000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-377542905</v>
      </c>
      <c r="D14" s="18"/>
      <c r="E14" s="19">
        <v>-517217991</v>
      </c>
      <c r="F14" s="20">
        <v>-517217991</v>
      </c>
      <c r="G14" s="20">
        <v>-51264768</v>
      </c>
      <c r="H14" s="20">
        <v>-50572943</v>
      </c>
      <c r="I14" s="20">
        <v>-37490163</v>
      </c>
      <c r="J14" s="20">
        <v>-139327874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-139327874</v>
      </c>
      <c r="X14" s="20">
        <v>-129304506</v>
      </c>
      <c r="Y14" s="20">
        <v>-10023368</v>
      </c>
      <c r="Z14" s="21">
        <v>7.7517546062934581</v>
      </c>
      <c r="AA14" s="22">
        <v>-517217991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-210849969</v>
      </c>
      <c r="D17" s="26">
        <f>SUM(D6:D16)</f>
        <v>0</v>
      </c>
      <c r="E17" s="27">
        <f t="shared" si="0"/>
        <v>-622384852</v>
      </c>
      <c r="F17" s="28">
        <f t="shared" si="0"/>
        <v>-622384852</v>
      </c>
      <c r="G17" s="28">
        <f t="shared" si="0"/>
        <v>-18597361</v>
      </c>
      <c r="H17" s="28">
        <f t="shared" si="0"/>
        <v>-21602721</v>
      </c>
      <c r="I17" s="28">
        <f t="shared" si="0"/>
        <v>-22516013</v>
      </c>
      <c r="J17" s="28">
        <f t="shared" si="0"/>
        <v>-62716095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-62716095</v>
      </c>
      <c r="X17" s="28">
        <f t="shared" si="0"/>
        <v>-155596233</v>
      </c>
      <c r="Y17" s="28">
        <f t="shared" si="0"/>
        <v>92880138</v>
      </c>
      <c r="Z17" s="29">
        <f>+IF(X17&lt;&gt;0,+(Y17/X17)*100,0)</f>
        <v>-59.693050538055125</v>
      </c>
      <c r="AA17" s="30">
        <f>SUM(AA6:AA16)</f>
        <v>-622384852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-24505810</v>
      </c>
      <c r="D26" s="18"/>
      <c r="E26" s="19"/>
      <c r="F26" s="20"/>
      <c r="G26" s="20">
        <v>-9260595</v>
      </c>
      <c r="H26" s="20"/>
      <c r="I26" s="20">
        <v>-3209928</v>
      </c>
      <c r="J26" s="20">
        <v>-12470523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-12470523</v>
      </c>
      <c r="X26" s="20"/>
      <c r="Y26" s="20">
        <v>-12470523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-24505810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-9260595</v>
      </c>
      <c r="H27" s="28">
        <f t="shared" si="1"/>
        <v>0</v>
      </c>
      <c r="I27" s="28">
        <f t="shared" si="1"/>
        <v>-3209928</v>
      </c>
      <c r="J27" s="28">
        <f t="shared" si="1"/>
        <v>-12470523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-12470523</v>
      </c>
      <c r="X27" s="28">
        <f t="shared" si="1"/>
        <v>0</v>
      </c>
      <c r="Y27" s="28">
        <f t="shared" si="1"/>
        <v>-12470523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85010</v>
      </c>
      <c r="D33" s="18"/>
      <c r="E33" s="19"/>
      <c r="F33" s="20"/>
      <c r="G33" s="20">
        <v>-1646</v>
      </c>
      <c r="H33" s="36">
        <v>6870</v>
      </c>
      <c r="I33" s="36">
        <v>-4855</v>
      </c>
      <c r="J33" s="36">
        <v>369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369</v>
      </c>
      <c r="X33" s="36"/>
      <c r="Y33" s="20">
        <v>369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85010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-1646</v>
      </c>
      <c r="H36" s="28">
        <f t="shared" si="2"/>
        <v>6870</v>
      </c>
      <c r="I36" s="28">
        <f t="shared" si="2"/>
        <v>-4855</v>
      </c>
      <c r="J36" s="28">
        <f t="shared" si="2"/>
        <v>369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369</v>
      </c>
      <c r="X36" s="28">
        <f t="shared" si="2"/>
        <v>0</v>
      </c>
      <c r="Y36" s="28">
        <f t="shared" si="2"/>
        <v>369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-235270769</v>
      </c>
      <c r="D38" s="32">
        <f>+D17+D27+D36</f>
        <v>0</v>
      </c>
      <c r="E38" s="33">
        <f t="shared" si="3"/>
        <v>-622384852</v>
      </c>
      <c r="F38" s="2">
        <f t="shared" si="3"/>
        <v>-622384852</v>
      </c>
      <c r="G38" s="2">
        <f t="shared" si="3"/>
        <v>-27859602</v>
      </c>
      <c r="H38" s="2">
        <f t="shared" si="3"/>
        <v>-21595851</v>
      </c>
      <c r="I38" s="2">
        <f t="shared" si="3"/>
        <v>-25730796</v>
      </c>
      <c r="J38" s="2">
        <f t="shared" si="3"/>
        <v>-75186249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-75186249</v>
      </c>
      <c r="X38" s="2">
        <f t="shared" si="3"/>
        <v>-155596233</v>
      </c>
      <c r="Y38" s="2">
        <f t="shared" si="3"/>
        <v>80409984</v>
      </c>
      <c r="Z38" s="34">
        <f>+IF(X38&lt;&gt;0,+(Y38/X38)*100,0)</f>
        <v>-51.678618723372303</v>
      </c>
      <c r="AA38" s="35">
        <f>+AA17+AA27+AA36</f>
        <v>-622384852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-24278030</v>
      </c>
      <c r="H39" s="2">
        <f>+G40+H60</f>
        <v>-194840488</v>
      </c>
      <c r="I39" s="2">
        <f>+H40+I60</f>
        <v>-216436339</v>
      </c>
      <c r="J39" s="2">
        <f>+G39</f>
        <v>-24278030</v>
      </c>
      <c r="K39" s="2">
        <f>+I40+K60</f>
        <v>-242167135</v>
      </c>
      <c r="L39" s="2">
        <f>+K40+L60</f>
        <v>-242167135</v>
      </c>
      <c r="M39" s="2">
        <f>+L40+M60</f>
        <v>-242167135</v>
      </c>
      <c r="N39" s="2">
        <f>+K39</f>
        <v>-242167135</v>
      </c>
      <c r="O39" s="2">
        <f>+M40+O60</f>
        <v>-242167135</v>
      </c>
      <c r="P39" s="2">
        <f>+O40+P60</f>
        <v>-242167135</v>
      </c>
      <c r="Q39" s="2">
        <f>+P40+Q60</f>
        <v>-242167135</v>
      </c>
      <c r="R39" s="2">
        <f>+O39</f>
        <v>-242167135</v>
      </c>
      <c r="S39" s="2">
        <f>+Q40+S60</f>
        <v>-242167135</v>
      </c>
      <c r="T39" s="2">
        <f>+S40+T60</f>
        <v>-242167135</v>
      </c>
      <c r="U39" s="2">
        <f>+T40+U60</f>
        <v>-242167135</v>
      </c>
      <c r="V39" s="2">
        <f>+S39</f>
        <v>-242167135</v>
      </c>
      <c r="W39" s="2">
        <f>+G39</f>
        <v>-24278030</v>
      </c>
      <c r="X39" s="2"/>
      <c r="Y39" s="2">
        <f>+W39-X39</f>
        <v>-24278030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-235270769</v>
      </c>
      <c r="D40" s="43">
        <f t="shared" ref="D40:AA40" si="4">+D38+D39</f>
        <v>0</v>
      </c>
      <c r="E40" s="44">
        <f t="shared" si="4"/>
        <v>-622384852</v>
      </c>
      <c r="F40" s="45">
        <f t="shared" si="4"/>
        <v>-622384852</v>
      </c>
      <c r="G40" s="45">
        <f t="shared" si="4"/>
        <v>-52137632</v>
      </c>
      <c r="H40" s="45">
        <f t="shared" si="4"/>
        <v>-216436339</v>
      </c>
      <c r="I40" s="45">
        <f t="shared" si="4"/>
        <v>-242167135</v>
      </c>
      <c r="J40" s="45">
        <f>+I40</f>
        <v>-242167135</v>
      </c>
      <c r="K40" s="45">
        <f t="shared" si="4"/>
        <v>-242167135</v>
      </c>
      <c r="L40" s="45">
        <f t="shared" si="4"/>
        <v>-242167135</v>
      </c>
      <c r="M40" s="45">
        <f t="shared" si="4"/>
        <v>-242167135</v>
      </c>
      <c r="N40" s="45">
        <f>+M40</f>
        <v>-242167135</v>
      </c>
      <c r="O40" s="45">
        <f t="shared" si="4"/>
        <v>-242167135</v>
      </c>
      <c r="P40" s="45">
        <f t="shared" si="4"/>
        <v>-242167135</v>
      </c>
      <c r="Q40" s="45">
        <f t="shared" si="4"/>
        <v>-242167135</v>
      </c>
      <c r="R40" s="45">
        <f>+Q40</f>
        <v>-242167135</v>
      </c>
      <c r="S40" s="45">
        <f t="shared" si="4"/>
        <v>-242167135</v>
      </c>
      <c r="T40" s="45">
        <f t="shared" si="4"/>
        <v>-242167135</v>
      </c>
      <c r="U40" s="45">
        <f t="shared" si="4"/>
        <v>-242167135</v>
      </c>
      <c r="V40" s="45">
        <f>+U40</f>
        <v>-242167135</v>
      </c>
      <c r="W40" s="45">
        <f>+V40</f>
        <v>-242167135</v>
      </c>
      <c r="X40" s="45">
        <f t="shared" si="4"/>
        <v>-155596233</v>
      </c>
      <c r="Y40" s="45">
        <f t="shared" si="4"/>
        <v>56131954</v>
      </c>
      <c r="Z40" s="46">
        <f>+IF(X40&lt;&gt;0,+(Y40/X40)*100,0)</f>
        <v>-36.075393933219452</v>
      </c>
      <c r="AA40" s="47">
        <f t="shared" si="4"/>
        <v>-622384852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-24278030</v>
      </c>
      <c r="H60">
        <v>-142702856</v>
      </c>
      <c r="J60">
        <v>-24278030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837110316</v>
      </c>
      <c r="F8" s="20">
        <v>837110316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209277579</v>
      </c>
      <c r="Y8" s="20">
        <v>-209277579</v>
      </c>
      <c r="Z8" s="21">
        <v>-100</v>
      </c>
      <c r="AA8" s="22">
        <v>837110316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837110316</v>
      </c>
      <c r="F17" s="28">
        <f t="shared" si="0"/>
        <v>837110316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209277579</v>
      </c>
      <c r="Y17" s="28">
        <f t="shared" si="0"/>
        <v>-209277579</v>
      </c>
      <c r="Z17" s="29">
        <f>+IF(X17&lt;&gt;0,+(Y17/X17)*100,0)</f>
        <v>-100</v>
      </c>
      <c r="AA17" s="30">
        <f>SUM(AA6:AA16)</f>
        <v>837110316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837110316</v>
      </c>
      <c r="F38" s="2">
        <f t="shared" si="3"/>
        <v>837110316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209277579</v>
      </c>
      <c r="Y38" s="2">
        <f t="shared" si="3"/>
        <v>-209277579</v>
      </c>
      <c r="Z38" s="34">
        <f>+IF(X38&lt;&gt;0,+(Y38/X38)*100,0)</f>
        <v>-100</v>
      </c>
      <c r="AA38" s="35">
        <f>+AA17+AA27+AA36</f>
        <v>837110316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837110316</v>
      </c>
      <c r="F40" s="45">
        <f t="shared" si="4"/>
        <v>837110316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209277579</v>
      </c>
      <c r="Y40" s="45">
        <f t="shared" si="4"/>
        <v>-209277579</v>
      </c>
      <c r="Z40" s="46">
        <f>+IF(X40&lt;&gt;0,+(Y40/X40)*100,0)</f>
        <v>-100</v>
      </c>
      <c r="AA40" s="47">
        <f t="shared" si="4"/>
        <v>837110316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31750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-593685268</v>
      </c>
      <c r="D14" s="18"/>
      <c r="E14" s="19">
        <v>-443612453</v>
      </c>
      <c r="F14" s="20">
        <v>-443612453</v>
      </c>
      <c r="G14" s="20"/>
      <c r="H14" s="20">
        <v>-29993360</v>
      </c>
      <c r="I14" s="20">
        <v>-81697223</v>
      </c>
      <c r="J14" s="20">
        <v>-111690583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-111690583</v>
      </c>
      <c r="X14" s="20">
        <v>-110903117</v>
      </c>
      <c r="Y14" s="20">
        <v>-787466</v>
      </c>
      <c r="Z14" s="21">
        <v>0.71004857329663695</v>
      </c>
      <c r="AA14" s="22">
        <v>-443612453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-593653518</v>
      </c>
      <c r="D17" s="26">
        <f>SUM(D6:D16)</f>
        <v>0</v>
      </c>
      <c r="E17" s="27">
        <f t="shared" si="0"/>
        <v>-443612453</v>
      </c>
      <c r="F17" s="28">
        <f t="shared" si="0"/>
        <v>-443612453</v>
      </c>
      <c r="G17" s="28">
        <f t="shared" si="0"/>
        <v>0</v>
      </c>
      <c r="H17" s="28">
        <f t="shared" si="0"/>
        <v>-29993360</v>
      </c>
      <c r="I17" s="28">
        <f t="shared" si="0"/>
        <v>-81697223</v>
      </c>
      <c r="J17" s="28">
        <f t="shared" si="0"/>
        <v>-111690583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-111690583</v>
      </c>
      <c r="X17" s="28">
        <f t="shared" si="0"/>
        <v>-110903117</v>
      </c>
      <c r="Y17" s="28">
        <f t="shared" si="0"/>
        <v>-787466</v>
      </c>
      <c r="Z17" s="29">
        <f>+IF(X17&lt;&gt;0,+(Y17/X17)*100,0)</f>
        <v>0.71004857329663695</v>
      </c>
      <c r="AA17" s="30">
        <f>SUM(AA6:AA16)</f>
        <v>-443612453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-2726117</v>
      </c>
      <c r="D33" s="18"/>
      <c r="E33" s="19">
        <v>-2544000</v>
      </c>
      <c r="F33" s="20">
        <v>-2544000</v>
      </c>
      <c r="G33" s="20"/>
      <c r="H33" s="36">
        <v>-227386</v>
      </c>
      <c r="I33" s="36">
        <v>-128989</v>
      </c>
      <c r="J33" s="36">
        <v>-356375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-356375</v>
      </c>
      <c r="X33" s="36">
        <v>-636000</v>
      </c>
      <c r="Y33" s="20">
        <v>279625</v>
      </c>
      <c r="Z33" s="21">
        <v>-43.966194968553459</v>
      </c>
      <c r="AA33" s="22">
        <v>-2544000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-2726117</v>
      </c>
      <c r="D36" s="26">
        <f>SUM(D31:D35)</f>
        <v>0</v>
      </c>
      <c r="E36" s="27">
        <f t="shared" si="2"/>
        <v>-2544000</v>
      </c>
      <c r="F36" s="28">
        <f t="shared" si="2"/>
        <v>-2544000</v>
      </c>
      <c r="G36" s="28">
        <f t="shared" si="2"/>
        <v>0</v>
      </c>
      <c r="H36" s="28">
        <f t="shared" si="2"/>
        <v>-227386</v>
      </c>
      <c r="I36" s="28">
        <f t="shared" si="2"/>
        <v>-128989</v>
      </c>
      <c r="J36" s="28">
        <f t="shared" si="2"/>
        <v>-356375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-356375</v>
      </c>
      <c r="X36" s="28">
        <f t="shared" si="2"/>
        <v>-636000</v>
      </c>
      <c r="Y36" s="28">
        <f t="shared" si="2"/>
        <v>279625</v>
      </c>
      <c r="Z36" s="29">
        <f>+IF(X36&lt;&gt;0,+(Y36/X36)*100,0)</f>
        <v>-43.966194968553459</v>
      </c>
      <c r="AA36" s="30">
        <f>SUM(AA31:AA35)</f>
        <v>-2544000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-596379635</v>
      </c>
      <c r="D38" s="32">
        <f>+D17+D27+D36</f>
        <v>0</v>
      </c>
      <c r="E38" s="33">
        <f t="shared" si="3"/>
        <v>-446156453</v>
      </c>
      <c r="F38" s="2">
        <f t="shared" si="3"/>
        <v>-446156453</v>
      </c>
      <c r="G38" s="2">
        <f t="shared" si="3"/>
        <v>0</v>
      </c>
      <c r="H38" s="2">
        <f t="shared" si="3"/>
        <v>-30220746</v>
      </c>
      <c r="I38" s="2">
        <f t="shared" si="3"/>
        <v>-81826212</v>
      </c>
      <c r="J38" s="2">
        <f t="shared" si="3"/>
        <v>-112046958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-112046958</v>
      </c>
      <c r="X38" s="2">
        <f t="shared" si="3"/>
        <v>-111539117</v>
      </c>
      <c r="Y38" s="2">
        <f t="shared" si="3"/>
        <v>-507841</v>
      </c>
      <c r="Z38" s="34">
        <f>+IF(X38&lt;&gt;0,+(Y38/X38)*100,0)</f>
        <v>0.45530304852601622</v>
      </c>
      <c r="AA38" s="35">
        <f>+AA17+AA27+AA36</f>
        <v>-446156453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-30220746</v>
      </c>
      <c r="J39" s="2">
        <f>+G39</f>
        <v>0</v>
      </c>
      <c r="K39" s="2">
        <f>+I40+K60</f>
        <v>-112046958</v>
      </c>
      <c r="L39" s="2">
        <f>+K40+L60</f>
        <v>-112046958</v>
      </c>
      <c r="M39" s="2">
        <f>+L40+M60</f>
        <v>-112046958</v>
      </c>
      <c r="N39" s="2">
        <f>+K39</f>
        <v>-112046958</v>
      </c>
      <c r="O39" s="2">
        <f>+M40+O60</f>
        <v>-112046958</v>
      </c>
      <c r="P39" s="2">
        <f>+O40+P60</f>
        <v>-112046958</v>
      </c>
      <c r="Q39" s="2">
        <f>+P40+Q60</f>
        <v>-112046958</v>
      </c>
      <c r="R39" s="2">
        <f>+O39</f>
        <v>-112046958</v>
      </c>
      <c r="S39" s="2">
        <f>+Q40+S60</f>
        <v>-112046958</v>
      </c>
      <c r="T39" s="2">
        <f>+S40+T60</f>
        <v>-112046958</v>
      </c>
      <c r="U39" s="2">
        <f>+T40+U60</f>
        <v>-112046958</v>
      </c>
      <c r="V39" s="2">
        <f>+S39</f>
        <v>-112046958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-596379635</v>
      </c>
      <c r="D40" s="43">
        <f t="shared" ref="D40:AA40" si="4">+D38+D39</f>
        <v>0</v>
      </c>
      <c r="E40" s="44">
        <f t="shared" si="4"/>
        <v>-446156453</v>
      </c>
      <c r="F40" s="45">
        <f t="shared" si="4"/>
        <v>-446156453</v>
      </c>
      <c r="G40" s="45">
        <f t="shared" si="4"/>
        <v>0</v>
      </c>
      <c r="H40" s="45">
        <f t="shared" si="4"/>
        <v>-30220746</v>
      </c>
      <c r="I40" s="45">
        <f t="shared" si="4"/>
        <v>-112046958</v>
      </c>
      <c r="J40" s="45">
        <f>+I40</f>
        <v>-112046958</v>
      </c>
      <c r="K40" s="45">
        <f t="shared" si="4"/>
        <v>-112046958</v>
      </c>
      <c r="L40" s="45">
        <f t="shared" si="4"/>
        <v>-112046958</v>
      </c>
      <c r="M40" s="45">
        <f t="shared" si="4"/>
        <v>-112046958</v>
      </c>
      <c r="N40" s="45">
        <f>+M40</f>
        <v>-112046958</v>
      </c>
      <c r="O40" s="45">
        <f t="shared" si="4"/>
        <v>-112046958</v>
      </c>
      <c r="P40" s="45">
        <f t="shared" si="4"/>
        <v>-112046958</v>
      </c>
      <c r="Q40" s="45">
        <f t="shared" si="4"/>
        <v>-112046958</v>
      </c>
      <c r="R40" s="45">
        <f>+Q40</f>
        <v>-112046958</v>
      </c>
      <c r="S40" s="45">
        <f t="shared" si="4"/>
        <v>-112046958</v>
      </c>
      <c r="T40" s="45">
        <f t="shared" si="4"/>
        <v>-112046958</v>
      </c>
      <c r="U40" s="45">
        <f t="shared" si="4"/>
        <v>-112046958</v>
      </c>
      <c r="V40" s="45">
        <f>+U40</f>
        <v>-112046958</v>
      </c>
      <c r="W40" s="45">
        <f>+V40</f>
        <v>-112046958</v>
      </c>
      <c r="X40" s="45">
        <f t="shared" si="4"/>
        <v>-111539117</v>
      </c>
      <c r="Y40" s="45">
        <f t="shared" si="4"/>
        <v>-507841</v>
      </c>
      <c r="Z40" s="46">
        <f>+IF(X40&lt;&gt;0,+(Y40/X40)*100,0)</f>
        <v>0.45530304852601622</v>
      </c>
      <c r="AA40" s="47">
        <f t="shared" si="4"/>
        <v>-446156453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801038410</v>
      </c>
      <c r="D7" s="18"/>
      <c r="E7" s="19">
        <v>17837665</v>
      </c>
      <c r="F7" s="20">
        <v>17837665</v>
      </c>
      <c r="G7" s="20">
        <v>69928378</v>
      </c>
      <c r="H7" s="20">
        <v>73745236</v>
      </c>
      <c r="I7" s="20">
        <v>67234819</v>
      </c>
      <c r="J7" s="20">
        <v>210908433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210908433</v>
      </c>
      <c r="X7" s="20">
        <v>4340498</v>
      </c>
      <c r="Y7" s="20">
        <v>206567935</v>
      </c>
      <c r="Z7" s="21">
        <v>4759.0837502977774</v>
      </c>
      <c r="AA7" s="22">
        <v>17837665</v>
      </c>
    </row>
    <row r="8" spans="1:27" x14ac:dyDescent="0.25">
      <c r="A8" s="23" t="s">
        <v>36</v>
      </c>
      <c r="B8" s="17" t="s">
        <v>32</v>
      </c>
      <c r="C8" s="18">
        <v>86718324</v>
      </c>
      <c r="D8" s="18"/>
      <c r="E8" s="19"/>
      <c r="F8" s="20"/>
      <c r="G8" s="20">
        <v>113801</v>
      </c>
      <c r="H8" s="20">
        <v>826</v>
      </c>
      <c r="I8" s="20">
        <v>284</v>
      </c>
      <c r="J8" s="20">
        <v>114911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114911</v>
      </c>
      <c r="X8" s="20"/>
      <c r="Y8" s="20">
        <v>114911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7510574</v>
      </c>
      <c r="D9" s="18"/>
      <c r="E9" s="19">
        <v>10753346</v>
      </c>
      <c r="F9" s="20">
        <v>10753346</v>
      </c>
      <c r="G9" s="20">
        <v>4480565</v>
      </c>
      <c r="H9" s="20"/>
      <c r="I9" s="20"/>
      <c r="J9" s="20">
        <v>4480565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4480565</v>
      </c>
      <c r="X9" s="20">
        <v>3584448</v>
      </c>
      <c r="Y9" s="20">
        <v>896117</v>
      </c>
      <c r="Z9" s="21">
        <v>25.000139491492135</v>
      </c>
      <c r="AA9" s="22">
        <v>10753346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61999992</v>
      </c>
      <c r="F10" s="20">
        <v>61999992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15499998</v>
      </c>
      <c r="Y10" s="20">
        <v>-15499998</v>
      </c>
      <c r="Z10" s="21">
        <v>-100</v>
      </c>
      <c r="AA10" s="22">
        <v>61999992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-988416401</v>
      </c>
      <c r="D14" s="18"/>
      <c r="E14" s="19"/>
      <c r="F14" s="20"/>
      <c r="G14" s="20">
        <v>-145724288</v>
      </c>
      <c r="H14" s="20">
        <v>-72936637</v>
      </c>
      <c r="I14" s="20">
        <v>-227538788</v>
      </c>
      <c r="J14" s="20">
        <v>-446199713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-446199713</v>
      </c>
      <c r="X14" s="20"/>
      <c r="Y14" s="20">
        <v>-446199713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-93149093</v>
      </c>
      <c r="D17" s="26">
        <f>SUM(D6:D16)</f>
        <v>0</v>
      </c>
      <c r="E17" s="27">
        <f t="shared" si="0"/>
        <v>90591003</v>
      </c>
      <c r="F17" s="28">
        <f t="shared" si="0"/>
        <v>90591003</v>
      </c>
      <c r="G17" s="28">
        <f t="shared" si="0"/>
        <v>-71201544</v>
      </c>
      <c r="H17" s="28">
        <f t="shared" si="0"/>
        <v>809425</v>
      </c>
      <c r="I17" s="28">
        <f t="shared" si="0"/>
        <v>-160303685</v>
      </c>
      <c r="J17" s="28">
        <f t="shared" si="0"/>
        <v>-230695804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-230695804</v>
      </c>
      <c r="X17" s="28">
        <f t="shared" si="0"/>
        <v>23424944</v>
      </c>
      <c r="Y17" s="28">
        <f t="shared" si="0"/>
        <v>-254120748</v>
      </c>
      <c r="Z17" s="29">
        <f>+IF(X17&lt;&gt;0,+(Y17/X17)*100,0)</f>
        <v>-1084.8296926558287</v>
      </c>
      <c r="AA17" s="30">
        <f>SUM(AA6:AA16)</f>
        <v>90591003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-32424220</v>
      </c>
      <c r="D26" s="18"/>
      <c r="E26" s="19">
        <v>-68000000</v>
      </c>
      <c r="F26" s="20">
        <v>-68000000</v>
      </c>
      <c r="G26" s="20">
        <v>-1655895</v>
      </c>
      <c r="H26" s="20">
        <v>-13500000</v>
      </c>
      <c r="I26" s="20"/>
      <c r="J26" s="20">
        <v>-15155895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-15155895</v>
      </c>
      <c r="X26" s="20">
        <v>-14925001</v>
      </c>
      <c r="Y26" s="20">
        <v>-230894</v>
      </c>
      <c r="Z26" s="21">
        <v>1.5470283720584006</v>
      </c>
      <c r="AA26" s="22">
        <v>-68000000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-32424220</v>
      </c>
      <c r="D27" s="26">
        <f>SUM(D21:D26)</f>
        <v>0</v>
      </c>
      <c r="E27" s="27">
        <f t="shared" si="1"/>
        <v>-68000000</v>
      </c>
      <c r="F27" s="28">
        <f t="shared" si="1"/>
        <v>-68000000</v>
      </c>
      <c r="G27" s="28">
        <f t="shared" si="1"/>
        <v>-1655895</v>
      </c>
      <c r="H27" s="28">
        <f t="shared" si="1"/>
        <v>-13500000</v>
      </c>
      <c r="I27" s="28">
        <f t="shared" si="1"/>
        <v>0</v>
      </c>
      <c r="J27" s="28">
        <f t="shared" si="1"/>
        <v>-15155895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-15155895</v>
      </c>
      <c r="X27" s="28">
        <f t="shared" si="1"/>
        <v>-14925001</v>
      </c>
      <c r="Y27" s="28">
        <f t="shared" si="1"/>
        <v>-230894</v>
      </c>
      <c r="Z27" s="29">
        <f>+IF(X27&lt;&gt;0,+(Y27/X27)*100,0)</f>
        <v>1.5470283720584006</v>
      </c>
      <c r="AA27" s="30">
        <f>SUM(AA21:AA26)</f>
        <v>-68000000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-7639</v>
      </c>
      <c r="H33" s="36">
        <v>-6296</v>
      </c>
      <c r="I33" s="36">
        <v>-5879</v>
      </c>
      <c r="J33" s="36">
        <v>-19814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-19814</v>
      </c>
      <c r="X33" s="36"/>
      <c r="Y33" s="20">
        <v>-19814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-7639</v>
      </c>
      <c r="H36" s="28">
        <f t="shared" si="2"/>
        <v>-6296</v>
      </c>
      <c r="I36" s="28">
        <f t="shared" si="2"/>
        <v>-5879</v>
      </c>
      <c r="J36" s="28">
        <f t="shared" si="2"/>
        <v>-19814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-19814</v>
      </c>
      <c r="X36" s="28">
        <f t="shared" si="2"/>
        <v>0</v>
      </c>
      <c r="Y36" s="28">
        <f t="shared" si="2"/>
        <v>-19814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-125573313</v>
      </c>
      <c r="D38" s="32">
        <f>+D17+D27+D36</f>
        <v>0</v>
      </c>
      <c r="E38" s="33">
        <f t="shared" si="3"/>
        <v>22591003</v>
      </c>
      <c r="F38" s="2">
        <f t="shared" si="3"/>
        <v>22591003</v>
      </c>
      <c r="G38" s="2">
        <f t="shared" si="3"/>
        <v>-72865078</v>
      </c>
      <c r="H38" s="2">
        <f t="shared" si="3"/>
        <v>-12696871</v>
      </c>
      <c r="I38" s="2">
        <f t="shared" si="3"/>
        <v>-160309564</v>
      </c>
      <c r="J38" s="2">
        <f t="shared" si="3"/>
        <v>-245871513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-245871513</v>
      </c>
      <c r="X38" s="2">
        <f t="shared" si="3"/>
        <v>8499943</v>
      </c>
      <c r="Y38" s="2">
        <f t="shared" si="3"/>
        <v>-254371456</v>
      </c>
      <c r="Z38" s="34">
        <f>+IF(X38&lt;&gt;0,+(Y38/X38)*100,0)</f>
        <v>-2992.6254328999621</v>
      </c>
      <c r="AA38" s="35">
        <f>+AA17+AA27+AA36</f>
        <v>22591003</v>
      </c>
    </row>
    <row r="39" spans="1:27" x14ac:dyDescent="0.25">
      <c r="A39" s="23" t="s">
        <v>61</v>
      </c>
      <c r="B39" s="17"/>
      <c r="C39" s="32">
        <v>499866827</v>
      </c>
      <c r="D39" s="32"/>
      <c r="E39" s="33"/>
      <c r="F39" s="2"/>
      <c r="G39" s="2">
        <v>356017880</v>
      </c>
      <c r="H39" s="2">
        <f>+G40+H60</f>
        <v>283152802</v>
      </c>
      <c r="I39" s="2">
        <f>+H40+I60</f>
        <v>270455931</v>
      </c>
      <c r="J39" s="2">
        <f>+G39</f>
        <v>356017880</v>
      </c>
      <c r="K39" s="2">
        <f>+I40+K60</f>
        <v>110146367</v>
      </c>
      <c r="L39" s="2">
        <f>+K40+L60</f>
        <v>110146367</v>
      </c>
      <c r="M39" s="2">
        <f>+L40+M60</f>
        <v>110146367</v>
      </c>
      <c r="N39" s="2">
        <f>+K39</f>
        <v>110146367</v>
      </c>
      <c r="O39" s="2">
        <f>+M40+O60</f>
        <v>110146367</v>
      </c>
      <c r="P39" s="2">
        <f>+O40+P60</f>
        <v>110146367</v>
      </c>
      <c r="Q39" s="2">
        <f>+P40+Q60</f>
        <v>110146367</v>
      </c>
      <c r="R39" s="2">
        <f>+O39</f>
        <v>110146367</v>
      </c>
      <c r="S39" s="2">
        <f>+Q40+S60</f>
        <v>110146367</v>
      </c>
      <c r="T39" s="2">
        <f>+S40+T60</f>
        <v>110146367</v>
      </c>
      <c r="U39" s="2">
        <f>+T40+U60</f>
        <v>110146367</v>
      </c>
      <c r="V39" s="2">
        <f>+S39</f>
        <v>110146367</v>
      </c>
      <c r="W39" s="2">
        <f>+G39</f>
        <v>356017880</v>
      </c>
      <c r="X39" s="2"/>
      <c r="Y39" s="2">
        <f>+W39-X39</f>
        <v>356017880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374293514</v>
      </c>
      <c r="D40" s="43">
        <f t="shared" ref="D40:AA40" si="4">+D38+D39</f>
        <v>0</v>
      </c>
      <c r="E40" s="44">
        <f t="shared" si="4"/>
        <v>22591003</v>
      </c>
      <c r="F40" s="45">
        <f t="shared" si="4"/>
        <v>22591003</v>
      </c>
      <c r="G40" s="45">
        <f t="shared" si="4"/>
        <v>283152802</v>
      </c>
      <c r="H40" s="45">
        <f t="shared" si="4"/>
        <v>270455931</v>
      </c>
      <c r="I40" s="45">
        <f t="shared" si="4"/>
        <v>110146367</v>
      </c>
      <c r="J40" s="45">
        <f>+I40</f>
        <v>110146367</v>
      </c>
      <c r="K40" s="45">
        <f t="shared" si="4"/>
        <v>110146367</v>
      </c>
      <c r="L40" s="45">
        <f t="shared" si="4"/>
        <v>110146367</v>
      </c>
      <c r="M40" s="45">
        <f t="shared" si="4"/>
        <v>110146367</v>
      </c>
      <c r="N40" s="45">
        <f>+M40</f>
        <v>110146367</v>
      </c>
      <c r="O40" s="45">
        <f t="shared" si="4"/>
        <v>110146367</v>
      </c>
      <c r="P40" s="45">
        <f t="shared" si="4"/>
        <v>110146367</v>
      </c>
      <c r="Q40" s="45">
        <f t="shared" si="4"/>
        <v>110146367</v>
      </c>
      <c r="R40" s="45">
        <f>+Q40</f>
        <v>110146367</v>
      </c>
      <c r="S40" s="45">
        <f t="shared" si="4"/>
        <v>110146367</v>
      </c>
      <c r="T40" s="45">
        <f t="shared" si="4"/>
        <v>110146367</v>
      </c>
      <c r="U40" s="45">
        <f t="shared" si="4"/>
        <v>110146367</v>
      </c>
      <c r="V40" s="45">
        <f>+U40</f>
        <v>110146367</v>
      </c>
      <c r="W40" s="45">
        <f>+V40</f>
        <v>110146367</v>
      </c>
      <c r="X40" s="45">
        <f t="shared" si="4"/>
        <v>8499943</v>
      </c>
      <c r="Y40" s="45">
        <f t="shared" si="4"/>
        <v>101646424</v>
      </c>
      <c r="Z40" s="46">
        <f>+IF(X40&lt;&gt;0,+(Y40/X40)*100,0)</f>
        <v>1195.8483015709635</v>
      </c>
      <c r="AA40" s="47">
        <f t="shared" si="4"/>
        <v>22591003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356017880</v>
      </c>
      <c r="J60">
        <v>356017880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246574</v>
      </c>
      <c r="D8" s="18"/>
      <c r="E8" s="19">
        <v>609996</v>
      </c>
      <c r="F8" s="20">
        <v>609996</v>
      </c>
      <c r="G8" s="20">
        <v>19843</v>
      </c>
      <c r="H8" s="20"/>
      <c r="I8" s="20">
        <v>44833</v>
      </c>
      <c r="J8" s="20">
        <v>64676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64676</v>
      </c>
      <c r="X8" s="20">
        <v>152499</v>
      </c>
      <c r="Y8" s="20">
        <v>-87823</v>
      </c>
      <c r="Z8" s="21">
        <v>-57.589230093312082</v>
      </c>
      <c r="AA8" s="22">
        <v>609996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246574</v>
      </c>
      <c r="D17" s="26">
        <f>SUM(D6:D16)</f>
        <v>0</v>
      </c>
      <c r="E17" s="27">
        <f t="shared" si="0"/>
        <v>609996</v>
      </c>
      <c r="F17" s="28">
        <f t="shared" si="0"/>
        <v>609996</v>
      </c>
      <c r="G17" s="28">
        <f t="shared" si="0"/>
        <v>19843</v>
      </c>
      <c r="H17" s="28">
        <f t="shared" si="0"/>
        <v>0</v>
      </c>
      <c r="I17" s="28">
        <f t="shared" si="0"/>
        <v>44833</v>
      </c>
      <c r="J17" s="28">
        <f t="shared" si="0"/>
        <v>64676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64676</v>
      </c>
      <c r="X17" s="28">
        <f t="shared" si="0"/>
        <v>152499</v>
      </c>
      <c r="Y17" s="28">
        <f t="shared" si="0"/>
        <v>-87823</v>
      </c>
      <c r="Z17" s="29">
        <f>+IF(X17&lt;&gt;0,+(Y17/X17)*100,0)</f>
        <v>-57.589230093312082</v>
      </c>
      <c r="AA17" s="30">
        <f>SUM(AA6:AA16)</f>
        <v>609996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246574</v>
      </c>
      <c r="D38" s="32">
        <f>+D17+D27+D36</f>
        <v>0</v>
      </c>
      <c r="E38" s="33">
        <f t="shared" si="3"/>
        <v>609996</v>
      </c>
      <c r="F38" s="2">
        <f t="shared" si="3"/>
        <v>609996</v>
      </c>
      <c r="G38" s="2">
        <f t="shared" si="3"/>
        <v>19843</v>
      </c>
      <c r="H38" s="2">
        <f t="shared" si="3"/>
        <v>0</v>
      </c>
      <c r="I38" s="2">
        <f t="shared" si="3"/>
        <v>44833</v>
      </c>
      <c r="J38" s="2">
        <f t="shared" si="3"/>
        <v>64676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64676</v>
      </c>
      <c r="X38" s="2">
        <f t="shared" si="3"/>
        <v>152499</v>
      </c>
      <c r="Y38" s="2">
        <f t="shared" si="3"/>
        <v>-87823</v>
      </c>
      <c r="Z38" s="34">
        <f>+IF(X38&lt;&gt;0,+(Y38/X38)*100,0)</f>
        <v>-57.589230093312082</v>
      </c>
      <c r="AA38" s="35">
        <f>+AA17+AA27+AA36</f>
        <v>609996</v>
      </c>
    </row>
    <row r="39" spans="1:27" x14ac:dyDescent="0.25">
      <c r="A39" s="23" t="s">
        <v>61</v>
      </c>
      <c r="B39" s="17"/>
      <c r="C39" s="32">
        <v>1741084</v>
      </c>
      <c r="D39" s="32"/>
      <c r="E39" s="33">
        <v>1513888</v>
      </c>
      <c r="F39" s="2">
        <v>1513888</v>
      </c>
      <c r="G39" s="2">
        <v>1987658</v>
      </c>
      <c r="H39" s="2">
        <f>+G40+H60</f>
        <v>2007501</v>
      </c>
      <c r="I39" s="2">
        <f>+H40+I60</f>
        <v>2007501</v>
      </c>
      <c r="J39" s="2">
        <f>+G39</f>
        <v>1987658</v>
      </c>
      <c r="K39" s="2">
        <f>+I40+K60</f>
        <v>2052334</v>
      </c>
      <c r="L39" s="2">
        <f>+K40+L60</f>
        <v>2052334</v>
      </c>
      <c r="M39" s="2">
        <f>+L40+M60</f>
        <v>2052334</v>
      </c>
      <c r="N39" s="2">
        <f>+K39</f>
        <v>2052334</v>
      </c>
      <c r="O39" s="2">
        <f>+M40+O60</f>
        <v>2052334</v>
      </c>
      <c r="P39" s="2">
        <f>+O40+P60</f>
        <v>2052334</v>
      </c>
      <c r="Q39" s="2">
        <f>+P40+Q60</f>
        <v>2052334</v>
      </c>
      <c r="R39" s="2">
        <f>+O39</f>
        <v>2052334</v>
      </c>
      <c r="S39" s="2">
        <f>+Q40+S60</f>
        <v>2052334</v>
      </c>
      <c r="T39" s="2">
        <f>+S40+T60</f>
        <v>2052334</v>
      </c>
      <c r="U39" s="2">
        <f>+T40+U60</f>
        <v>2052334</v>
      </c>
      <c r="V39" s="2">
        <f>+S39</f>
        <v>2052334</v>
      </c>
      <c r="W39" s="2">
        <f>+G39</f>
        <v>1987658</v>
      </c>
      <c r="X39" s="2">
        <v>1513888</v>
      </c>
      <c r="Y39" s="2">
        <f>+W39-X39</f>
        <v>473770</v>
      </c>
      <c r="Z39" s="34">
        <f>+IF(X39&lt;&gt;0,+(Y39/X39)*100,0)</f>
        <v>31.294917457566214</v>
      </c>
      <c r="AA39" s="35">
        <v>1513888</v>
      </c>
    </row>
    <row r="40" spans="1:27" x14ac:dyDescent="0.25">
      <c r="A40" s="41" t="s">
        <v>63</v>
      </c>
      <c r="B40" s="42" t="s">
        <v>62</v>
      </c>
      <c r="C40" s="43">
        <f>+C38+C39</f>
        <v>1987658</v>
      </c>
      <c r="D40" s="43">
        <f t="shared" ref="D40:AA40" si="4">+D38+D39</f>
        <v>0</v>
      </c>
      <c r="E40" s="44">
        <f t="shared" si="4"/>
        <v>2123884</v>
      </c>
      <c r="F40" s="45">
        <f t="shared" si="4"/>
        <v>2123884</v>
      </c>
      <c r="G40" s="45">
        <f t="shared" si="4"/>
        <v>2007501</v>
      </c>
      <c r="H40" s="45">
        <f t="shared" si="4"/>
        <v>2007501</v>
      </c>
      <c r="I40" s="45">
        <f t="shared" si="4"/>
        <v>2052334</v>
      </c>
      <c r="J40" s="45">
        <f>+I40</f>
        <v>2052334</v>
      </c>
      <c r="K40" s="45">
        <f t="shared" si="4"/>
        <v>2052334</v>
      </c>
      <c r="L40" s="45">
        <f t="shared" si="4"/>
        <v>2052334</v>
      </c>
      <c r="M40" s="45">
        <f t="shared" si="4"/>
        <v>2052334</v>
      </c>
      <c r="N40" s="45">
        <f>+M40</f>
        <v>2052334</v>
      </c>
      <c r="O40" s="45">
        <f t="shared" si="4"/>
        <v>2052334</v>
      </c>
      <c r="P40" s="45">
        <f t="shared" si="4"/>
        <v>2052334</v>
      </c>
      <c r="Q40" s="45">
        <f t="shared" si="4"/>
        <v>2052334</v>
      </c>
      <c r="R40" s="45">
        <f>+Q40</f>
        <v>2052334</v>
      </c>
      <c r="S40" s="45">
        <f t="shared" si="4"/>
        <v>2052334</v>
      </c>
      <c r="T40" s="45">
        <f t="shared" si="4"/>
        <v>2052334</v>
      </c>
      <c r="U40" s="45">
        <f t="shared" si="4"/>
        <v>2052334</v>
      </c>
      <c r="V40" s="45">
        <f>+U40</f>
        <v>2052334</v>
      </c>
      <c r="W40" s="45">
        <f>+V40</f>
        <v>2052334</v>
      </c>
      <c r="X40" s="45">
        <f t="shared" si="4"/>
        <v>1666387</v>
      </c>
      <c r="Y40" s="45">
        <f t="shared" si="4"/>
        <v>385947</v>
      </c>
      <c r="Z40" s="46">
        <f>+IF(X40&lt;&gt;0,+(Y40/X40)*100,0)</f>
        <v>23.160706366528302</v>
      </c>
      <c r="AA40" s="47">
        <f t="shared" si="4"/>
        <v>2123884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1987658</v>
      </c>
      <c r="J60">
        <v>1987658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16797120510</v>
      </c>
      <c r="F7" s="20">
        <v>16797120510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>
        <v>16797120510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19838080</v>
      </c>
      <c r="F8" s="20">
        <v>19838080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19838080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353269600</v>
      </c>
      <c r="F9" s="20">
        <v>353269600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353269600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295044000</v>
      </c>
      <c r="F10" s="20">
        <v>295044000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295044000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-18235595000</v>
      </c>
      <c r="F14" s="20">
        <v>-18235595000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-18235595000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-770322810</v>
      </c>
      <c r="F17" s="28">
        <f t="shared" si="0"/>
        <v>-770322810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-770322810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1938170</v>
      </c>
      <c r="D23" s="40"/>
      <c r="E23" s="19">
        <v>-1938170</v>
      </c>
      <c r="F23" s="20">
        <v>-1938170</v>
      </c>
      <c r="G23" s="36">
        <v>-19499</v>
      </c>
      <c r="H23" s="36"/>
      <c r="I23" s="36"/>
      <c r="J23" s="20">
        <v>-19499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-19499</v>
      </c>
      <c r="X23" s="20">
        <v>-484543</v>
      </c>
      <c r="Y23" s="36">
        <v>465044</v>
      </c>
      <c r="Z23" s="37">
        <v>-95.975795749809606</v>
      </c>
      <c r="AA23" s="38">
        <v>-1938170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-295044000</v>
      </c>
      <c r="F26" s="20">
        <v>-295044000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>
        <v>-295044000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1938170</v>
      </c>
      <c r="D27" s="26">
        <f>SUM(D21:D26)</f>
        <v>0</v>
      </c>
      <c r="E27" s="27">
        <f t="shared" si="1"/>
        <v>-296982170</v>
      </c>
      <c r="F27" s="28">
        <f t="shared" si="1"/>
        <v>-296982170</v>
      </c>
      <c r="G27" s="28">
        <f t="shared" si="1"/>
        <v>-19499</v>
      </c>
      <c r="H27" s="28">
        <f t="shared" si="1"/>
        <v>0</v>
      </c>
      <c r="I27" s="28">
        <f t="shared" si="1"/>
        <v>0</v>
      </c>
      <c r="J27" s="28">
        <f t="shared" si="1"/>
        <v>-19499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-19499</v>
      </c>
      <c r="X27" s="28">
        <f t="shared" si="1"/>
        <v>-484543</v>
      </c>
      <c r="Y27" s="28">
        <f t="shared" si="1"/>
        <v>465044</v>
      </c>
      <c r="Z27" s="29">
        <f>+IF(X27&lt;&gt;0,+(Y27/X27)*100,0)</f>
        <v>-95.975795749809606</v>
      </c>
      <c r="AA27" s="30">
        <f>SUM(AA21:AA26)</f>
        <v>-296982170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1938170</v>
      </c>
      <c r="D38" s="32">
        <f>+D17+D27+D36</f>
        <v>0</v>
      </c>
      <c r="E38" s="33">
        <f t="shared" si="3"/>
        <v>-1067304980</v>
      </c>
      <c r="F38" s="2">
        <f t="shared" si="3"/>
        <v>-1067304980</v>
      </c>
      <c r="G38" s="2">
        <f t="shared" si="3"/>
        <v>-19499</v>
      </c>
      <c r="H38" s="2">
        <f t="shared" si="3"/>
        <v>0</v>
      </c>
      <c r="I38" s="2">
        <f t="shared" si="3"/>
        <v>0</v>
      </c>
      <c r="J38" s="2">
        <f t="shared" si="3"/>
        <v>-19499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-19499</v>
      </c>
      <c r="X38" s="2">
        <f t="shared" si="3"/>
        <v>-484543</v>
      </c>
      <c r="Y38" s="2">
        <f t="shared" si="3"/>
        <v>465044</v>
      </c>
      <c r="Z38" s="34">
        <f>+IF(X38&lt;&gt;0,+(Y38/X38)*100,0)</f>
        <v>-95.975795749809606</v>
      </c>
      <c r="AA38" s="35">
        <f>+AA17+AA27+AA36</f>
        <v>-1067304980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-19499</v>
      </c>
      <c r="I39" s="2">
        <f>+H40+I60</f>
        <v>-19499</v>
      </c>
      <c r="J39" s="2">
        <f>+G39</f>
        <v>0</v>
      </c>
      <c r="K39" s="2">
        <f>+I40+K60</f>
        <v>-19499</v>
      </c>
      <c r="L39" s="2">
        <f>+K40+L60</f>
        <v>-19499</v>
      </c>
      <c r="M39" s="2">
        <f>+L40+M60</f>
        <v>-19499</v>
      </c>
      <c r="N39" s="2">
        <f>+K39</f>
        <v>-19499</v>
      </c>
      <c r="O39" s="2">
        <f>+M40+O60</f>
        <v>-19499</v>
      </c>
      <c r="P39" s="2">
        <f>+O40+P60</f>
        <v>-19499</v>
      </c>
      <c r="Q39" s="2">
        <f>+P40+Q60</f>
        <v>-19499</v>
      </c>
      <c r="R39" s="2">
        <f>+O39</f>
        <v>-19499</v>
      </c>
      <c r="S39" s="2">
        <f>+Q40+S60</f>
        <v>-19499</v>
      </c>
      <c r="T39" s="2">
        <f>+S40+T60</f>
        <v>-19499</v>
      </c>
      <c r="U39" s="2">
        <f>+T40+U60</f>
        <v>-19499</v>
      </c>
      <c r="V39" s="2">
        <f>+S39</f>
        <v>-19499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1938170</v>
      </c>
      <c r="D40" s="43">
        <f t="shared" ref="D40:AA40" si="4">+D38+D39</f>
        <v>0</v>
      </c>
      <c r="E40" s="44">
        <f t="shared" si="4"/>
        <v>-1067304980</v>
      </c>
      <c r="F40" s="45">
        <f t="shared" si="4"/>
        <v>-1067304980</v>
      </c>
      <c r="G40" s="45">
        <f t="shared" si="4"/>
        <v>-19499</v>
      </c>
      <c r="H40" s="45">
        <f t="shared" si="4"/>
        <v>-19499</v>
      </c>
      <c r="I40" s="45">
        <f t="shared" si="4"/>
        <v>-19499</v>
      </c>
      <c r="J40" s="45">
        <f>+I40</f>
        <v>-19499</v>
      </c>
      <c r="K40" s="45">
        <f t="shared" si="4"/>
        <v>-19499</v>
      </c>
      <c r="L40" s="45">
        <f t="shared" si="4"/>
        <v>-19499</v>
      </c>
      <c r="M40" s="45">
        <f t="shared" si="4"/>
        <v>-19499</v>
      </c>
      <c r="N40" s="45">
        <f>+M40</f>
        <v>-19499</v>
      </c>
      <c r="O40" s="45">
        <f t="shared" si="4"/>
        <v>-19499</v>
      </c>
      <c r="P40" s="45">
        <f t="shared" si="4"/>
        <v>-19499</v>
      </c>
      <c r="Q40" s="45">
        <f t="shared" si="4"/>
        <v>-19499</v>
      </c>
      <c r="R40" s="45">
        <f>+Q40</f>
        <v>-19499</v>
      </c>
      <c r="S40" s="45">
        <f t="shared" si="4"/>
        <v>-19499</v>
      </c>
      <c r="T40" s="45">
        <f t="shared" si="4"/>
        <v>-19499</v>
      </c>
      <c r="U40" s="45">
        <f t="shared" si="4"/>
        <v>-19499</v>
      </c>
      <c r="V40" s="45">
        <f>+U40</f>
        <v>-19499</v>
      </c>
      <c r="W40" s="45">
        <f>+V40</f>
        <v>-19499</v>
      </c>
      <c r="X40" s="45">
        <f t="shared" si="4"/>
        <v>-484543</v>
      </c>
      <c r="Y40" s="45">
        <f t="shared" si="4"/>
        <v>465044</v>
      </c>
      <c r="Z40" s="46">
        <f>+IF(X40&lt;&gt;0,+(Y40/X40)*100,0)</f>
        <v>-95.975795749809606</v>
      </c>
      <c r="AA40" s="47">
        <f t="shared" si="4"/>
        <v>-1067304980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-1995579</v>
      </c>
      <c r="D14" s="18"/>
      <c r="E14" s="19">
        <v>-2062548</v>
      </c>
      <c r="F14" s="20">
        <v>-2062548</v>
      </c>
      <c r="G14" s="20"/>
      <c r="H14" s="20">
        <v>-598805</v>
      </c>
      <c r="I14" s="20">
        <v>-437000</v>
      </c>
      <c r="J14" s="20">
        <v>-1035805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-1035805</v>
      </c>
      <c r="X14" s="20">
        <v>-515637</v>
      </c>
      <c r="Y14" s="20">
        <v>-520168</v>
      </c>
      <c r="Z14" s="21">
        <v>100.87871894375307</v>
      </c>
      <c r="AA14" s="22">
        <v>-2062548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-1995579</v>
      </c>
      <c r="D17" s="26">
        <f>SUM(D6:D16)</f>
        <v>0</v>
      </c>
      <c r="E17" s="27">
        <f t="shared" si="0"/>
        <v>-2062548</v>
      </c>
      <c r="F17" s="28">
        <f t="shared" si="0"/>
        <v>-2062548</v>
      </c>
      <c r="G17" s="28">
        <f t="shared" si="0"/>
        <v>0</v>
      </c>
      <c r="H17" s="28">
        <f t="shared" si="0"/>
        <v>-598805</v>
      </c>
      <c r="I17" s="28">
        <f t="shared" si="0"/>
        <v>-437000</v>
      </c>
      <c r="J17" s="28">
        <f t="shared" si="0"/>
        <v>-1035805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-1035805</v>
      </c>
      <c r="X17" s="28">
        <f t="shared" si="0"/>
        <v>-515637</v>
      </c>
      <c r="Y17" s="28">
        <f t="shared" si="0"/>
        <v>-520168</v>
      </c>
      <c r="Z17" s="29">
        <f>+IF(X17&lt;&gt;0,+(Y17/X17)*100,0)</f>
        <v>100.87871894375307</v>
      </c>
      <c r="AA17" s="30">
        <f>SUM(AA6:AA16)</f>
        <v>-2062548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-1995579</v>
      </c>
      <c r="D38" s="32">
        <f>+D17+D27+D36</f>
        <v>0</v>
      </c>
      <c r="E38" s="33">
        <f t="shared" si="3"/>
        <v>-2062548</v>
      </c>
      <c r="F38" s="2">
        <f t="shared" si="3"/>
        <v>-2062548</v>
      </c>
      <c r="G38" s="2">
        <f t="shared" si="3"/>
        <v>0</v>
      </c>
      <c r="H38" s="2">
        <f t="shared" si="3"/>
        <v>-598805</v>
      </c>
      <c r="I38" s="2">
        <f t="shared" si="3"/>
        <v>-437000</v>
      </c>
      <c r="J38" s="2">
        <f t="shared" si="3"/>
        <v>-1035805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-1035805</v>
      </c>
      <c r="X38" s="2">
        <f t="shared" si="3"/>
        <v>-515637</v>
      </c>
      <c r="Y38" s="2">
        <f t="shared" si="3"/>
        <v>-520168</v>
      </c>
      <c r="Z38" s="34">
        <f>+IF(X38&lt;&gt;0,+(Y38/X38)*100,0)</f>
        <v>100.87871894375307</v>
      </c>
      <c r="AA38" s="35">
        <f>+AA17+AA27+AA36</f>
        <v>-2062548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-1995579</v>
      </c>
      <c r="I39" s="2">
        <f>+H40+I60</f>
        <v>-2594384</v>
      </c>
      <c r="J39" s="2">
        <f>+G39</f>
        <v>0</v>
      </c>
      <c r="K39" s="2">
        <f>+I40+K60</f>
        <v>-3031384</v>
      </c>
      <c r="L39" s="2">
        <f>+K40+L60</f>
        <v>-3031384</v>
      </c>
      <c r="M39" s="2">
        <f>+L40+M60</f>
        <v>-3031384</v>
      </c>
      <c r="N39" s="2">
        <f>+K39</f>
        <v>-3031384</v>
      </c>
      <c r="O39" s="2">
        <f>+M40+O60</f>
        <v>-3031384</v>
      </c>
      <c r="P39" s="2">
        <f>+O40+P60</f>
        <v>-3031384</v>
      </c>
      <c r="Q39" s="2">
        <f>+P40+Q60</f>
        <v>-3031384</v>
      </c>
      <c r="R39" s="2">
        <f>+O39</f>
        <v>-3031384</v>
      </c>
      <c r="S39" s="2">
        <f>+Q40+S60</f>
        <v>-3031384</v>
      </c>
      <c r="T39" s="2">
        <f>+S40+T60</f>
        <v>-3031384</v>
      </c>
      <c r="U39" s="2">
        <f>+T40+U60</f>
        <v>-3031384</v>
      </c>
      <c r="V39" s="2">
        <f>+S39</f>
        <v>-3031384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-1995579</v>
      </c>
      <c r="D40" s="43">
        <f t="shared" ref="D40:AA40" si="4">+D38+D39</f>
        <v>0</v>
      </c>
      <c r="E40" s="44">
        <f t="shared" si="4"/>
        <v>-2062548</v>
      </c>
      <c r="F40" s="45">
        <f t="shared" si="4"/>
        <v>-2062548</v>
      </c>
      <c r="G40" s="45">
        <f t="shared" si="4"/>
        <v>0</v>
      </c>
      <c r="H40" s="45">
        <f t="shared" si="4"/>
        <v>-2594384</v>
      </c>
      <c r="I40" s="45">
        <f t="shared" si="4"/>
        <v>-3031384</v>
      </c>
      <c r="J40" s="45">
        <f>+I40</f>
        <v>-3031384</v>
      </c>
      <c r="K40" s="45">
        <f t="shared" si="4"/>
        <v>-3031384</v>
      </c>
      <c r="L40" s="45">
        <f t="shared" si="4"/>
        <v>-3031384</v>
      </c>
      <c r="M40" s="45">
        <f t="shared" si="4"/>
        <v>-3031384</v>
      </c>
      <c r="N40" s="45">
        <f>+M40</f>
        <v>-3031384</v>
      </c>
      <c r="O40" s="45">
        <f t="shared" si="4"/>
        <v>-3031384</v>
      </c>
      <c r="P40" s="45">
        <f t="shared" si="4"/>
        <v>-3031384</v>
      </c>
      <c r="Q40" s="45">
        <f t="shared" si="4"/>
        <v>-3031384</v>
      </c>
      <c r="R40" s="45">
        <f>+Q40</f>
        <v>-3031384</v>
      </c>
      <c r="S40" s="45">
        <f t="shared" si="4"/>
        <v>-3031384</v>
      </c>
      <c r="T40" s="45">
        <f t="shared" si="4"/>
        <v>-3031384</v>
      </c>
      <c r="U40" s="45">
        <f t="shared" si="4"/>
        <v>-3031384</v>
      </c>
      <c r="V40" s="45">
        <f>+U40</f>
        <v>-3031384</v>
      </c>
      <c r="W40" s="45">
        <f>+V40</f>
        <v>-3031384</v>
      </c>
      <c r="X40" s="45">
        <f t="shared" si="4"/>
        <v>-515637</v>
      </c>
      <c r="Y40" s="45">
        <f t="shared" si="4"/>
        <v>-520168</v>
      </c>
      <c r="Z40" s="46">
        <f>+IF(X40&lt;&gt;0,+(Y40/X40)*100,0)</f>
        <v>100.87871894375307</v>
      </c>
      <c r="AA40" s="47">
        <f t="shared" si="4"/>
        <v>-2062548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-1995579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-31425923</v>
      </c>
      <c r="F14" s="20">
        <v>-31425923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-7856484</v>
      </c>
      <c r="Y14" s="20">
        <v>7856484</v>
      </c>
      <c r="Z14" s="21">
        <v>-100</v>
      </c>
      <c r="AA14" s="22">
        <v>-31425923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-31425923</v>
      </c>
      <c r="F17" s="28">
        <f t="shared" si="0"/>
        <v>-31425923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-7856484</v>
      </c>
      <c r="Y17" s="28">
        <f t="shared" si="0"/>
        <v>7856484</v>
      </c>
      <c r="Z17" s="29">
        <f>+IF(X17&lt;&gt;0,+(Y17/X17)*100,0)</f>
        <v>-100</v>
      </c>
      <c r="AA17" s="30">
        <f>SUM(AA6:AA16)</f>
        <v>-31425923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-31425923</v>
      </c>
      <c r="F38" s="2">
        <f t="shared" si="3"/>
        <v>-31425923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-7856484</v>
      </c>
      <c r="Y38" s="2">
        <f t="shared" si="3"/>
        <v>7856484</v>
      </c>
      <c r="Z38" s="34">
        <f>+IF(X38&lt;&gt;0,+(Y38/X38)*100,0)</f>
        <v>-100</v>
      </c>
      <c r="AA38" s="35">
        <f>+AA17+AA27+AA36</f>
        <v>-31425923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-31425923</v>
      </c>
      <c r="F40" s="45">
        <f t="shared" si="4"/>
        <v>-31425923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-7856484</v>
      </c>
      <c r="Y40" s="45">
        <f t="shared" si="4"/>
        <v>7856484</v>
      </c>
      <c r="Z40" s="46">
        <f>+IF(X40&lt;&gt;0,+(Y40/X40)*100,0)</f>
        <v>-100</v>
      </c>
      <c r="AA40" s="47">
        <f t="shared" si="4"/>
        <v>-31425923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38006235</v>
      </c>
      <c r="D7" s="18"/>
      <c r="E7" s="19">
        <v>38474816</v>
      </c>
      <c r="F7" s="20">
        <v>38474816</v>
      </c>
      <c r="G7" s="20"/>
      <c r="H7" s="20">
        <v>3354074</v>
      </c>
      <c r="I7" s="20">
        <v>3177977</v>
      </c>
      <c r="J7" s="20">
        <v>6532051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6532051</v>
      </c>
      <c r="X7" s="20">
        <v>9618704</v>
      </c>
      <c r="Y7" s="20">
        <v>-3086653</v>
      </c>
      <c r="Z7" s="21">
        <v>-32.090113179488625</v>
      </c>
      <c r="AA7" s="22">
        <v>38474816</v>
      </c>
    </row>
    <row r="8" spans="1:27" x14ac:dyDescent="0.25">
      <c r="A8" s="23" t="s">
        <v>36</v>
      </c>
      <c r="B8" s="17" t="s">
        <v>32</v>
      </c>
      <c r="C8" s="18">
        <v>1951293</v>
      </c>
      <c r="D8" s="18"/>
      <c r="E8" s="19"/>
      <c r="F8" s="20"/>
      <c r="G8" s="20"/>
      <c r="H8" s="20">
        <v>306877</v>
      </c>
      <c r="I8" s="20">
        <v>239732</v>
      </c>
      <c r="J8" s="20">
        <v>546609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546609</v>
      </c>
      <c r="X8" s="20"/>
      <c r="Y8" s="20">
        <v>546609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7548804</v>
      </c>
      <c r="F9" s="20">
        <v>7548804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1887201</v>
      </c>
      <c r="Y9" s="20">
        <v>-1887201</v>
      </c>
      <c r="Z9" s="21">
        <v>-100</v>
      </c>
      <c r="AA9" s="22">
        <v>7548804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-74924160</v>
      </c>
      <c r="D14" s="18"/>
      <c r="E14" s="19">
        <v>-60625584</v>
      </c>
      <c r="F14" s="20">
        <v>-60625584</v>
      </c>
      <c r="G14" s="20"/>
      <c r="H14" s="20">
        <v>-7502925</v>
      </c>
      <c r="I14" s="20">
        <v>-7873769</v>
      </c>
      <c r="J14" s="20">
        <v>-15376694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-15376694</v>
      </c>
      <c r="X14" s="20">
        <v>-15156396</v>
      </c>
      <c r="Y14" s="20">
        <v>-220298</v>
      </c>
      <c r="Z14" s="21">
        <v>1.4534985757827916</v>
      </c>
      <c r="AA14" s="22">
        <v>-60625584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-33420</v>
      </c>
      <c r="F15" s="20">
        <v>-33420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-8355</v>
      </c>
      <c r="Y15" s="20">
        <v>8355</v>
      </c>
      <c r="Z15" s="21">
        <v>-100</v>
      </c>
      <c r="AA15" s="22">
        <v>-33420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-34966632</v>
      </c>
      <c r="D17" s="26">
        <f>SUM(D6:D16)</f>
        <v>0</v>
      </c>
      <c r="E17" s="27">
        <f t="shared" si="0"/>
        <v>-14635384</v>
      </c>
      <c r="F17" s="28">
        <f t="shared" si="0"/>
        <v>-14635384</v>
      </c>
      <c r="G17" s="28">
        <f t="shared" si="0"/>
        <v>0</v>
      </c>
      <c r="H17" s="28">
        <f t="shared" si="0"/>
        <v>-3841974</v>
      </c>
      <c r="I17" s="28">
        <f t="shared" si="0"/>
        <v>-4456060</v>
      </c>
      <c r="J17" s="28">
        <f t="shared" si="0"/>
        <v>-8298034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-8298034</v>
      </c>
      <c r="X17" s="28">
        <f t="shared" si="0"/>
        <v>-3658846</v>
      </c>
      <c r="Y17" s="28">
        <f t="shared" si="0"/>
        <v>-4639188</v>
      </c>
      <c r="Z17" s="29">
        <f>+IF(X17&lt;&gt;0,+(Y17/X17)*100,0)</f>
        <v>126.79374863003252</v>
      </c>
      <c r="AA17" s="30">
        <f>SUM(AA6:AA16)</f>
        <v>-14635384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-1886287</v>
      </c>
      <c r="D26" s="18"/>
      <c r="E26" s="19">
        <v>-500004</v>
      </c>
      <c r="F26" s="20">
        <v>-500004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-125001</v>
      </c>
      <c r="Y26" s="20">
        <v>125001</v>
      </c>
      <c r="Z26" s="21">
        <v>-100</v>
      </c>
      <c r="AA26" s="22">
        <v>-500004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-1886287</v>
      </c>
      <c r="D27" s="26">
        <f>SUM(D21:D26)</f>
        <v>0</v>
      </c>
      <c r="E27" s="27">
        <f t="shared" si="1"/>
        <v>-500004</v>
      </c>
      <c r="F27" s="28">
        <f t="shared" si="1"/>
        <v>-500004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-125001</v>
      </c>
      <c r="Y27" s="28">
        <f t="shared" si="1"/>
        <v>125001</v>
      </c>
      <c r="Z27" s="29">
        <f>+IF(X27&lt;&gt;0,+(Y27/X27)*100,0)</f>
        <v>-100</v>
      </c>
      <c r="AA27" s="30">
        <f>SUM(AA21:AA26)</f>
        <v>-500004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-1745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-1745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-36854664</v>
      </c>
      <c r="D38" s="32">
        <f>+D17+D27+D36</f>
        <v>0</v>
      </c>
      <c r="E38" s="33">
        <f t="shared" si="3"/>
        <v>-15135388</v>
      </c>
      <c r="F38" s="2">
        <f t="shared" si="3"/>
        <v>-15135388</v>
      </c>
      <c r="G38" s="2">
        <f t="shared" si="3"/>
        <v>0</v>
      </c>
      <c r="H38" s="2">
        <f t="shared" si="3"/>
        <v>-3841974</v>
      </c>
      <c r="I38" s="2">
        <f t="shared" si="3"/>
        <v>-4456060</v>
      </c>
      <c r="J38" s="2">
        <f t="shared" si="3"/>
        <v>-8298034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-8298034</v>
      </c>
      <c r="X38" s="2">
        <f t="shared" si="3"/>
        <v>-3783847</v>
      </c>
      <c r="Y38" s="2">
        <f t="shared" si="3"/>
        <v>-4514187</v>
      </c>
      <c r="Z38" s="34">
        <f>+IF(X38&lt;&gt;0,+(Y38/X38)*100,0)</f>
        <v>119.30152038388444</v>
      </c>
      <c r="AA38" s="35">
        <f>+AA17+AA27+AA36</f>
        <v>-15135388</v>
      </c>
    </row>
    <row r="39" spans="1:27" x14ac:dyDescent="0.25">
      <c r="A39" s="23" t="s">
        <v>61</v>
      </c>
      <c r="B39" s="17"/>
      <c r="C39" s="32">
        <v>-76940842</v>
      </c>
      <c r="D39" s="32"/>
      <c r="E39" s="33"/>
      <c r="F39" s="2"/>
      <c r="G39" s="2"/>
      <c r="H39" s="2">
        <f>+G40+H60</f>
        <v>0</v>
      </c>
      <c r="I39" s="2">
        <f>+H40+I60</f>
        <v>-3841974</v>
      </c>
      <c r="J39" s="2">
        <f>+G39</f>
        <v>0</v>
      </c>
      <c r="K39" s="2">
        <f>+I40+K60</f>
        <v>-8298034</v>
      </c>
      <c r="L39" s="2">
        <f>+K40+L60</f>
        <v>-8298034</v>
      </c>
      <c r="M39" s="2">
        <f>+L40+M60</f>
        <v>-8298034</v>
      </c>
      <c r="N39" s="2">
        <f>+K39</f>
        <v>-8298034</v>
      </c>
      <c r="O39" s="2">
        <f>+M40+O60</f>
        <v>-8298034</v>
      </c>
      <c r="P39" s="2">
        <f>+O40+P60</f>
        <v>-8298034</v>
      </c>
      <c r="Q39" s="2">
        <f>+P40+Q60</f>
        <v>-8298034</v>
      </c>
      <c r="R39" s="2">
        <f>+O39</f>
        <v>-8298034</v>
      </c>
      <c r="S39" s="2">
        <f>+Q40+S60</f>
        <v>-8298034</v>
      </c>
      <c r="T39" s="2">
        <f>+S40+T60</f>
        <v>-8298034</v>
      </c>
      <c r="U39" s="2">
        <f>+T40+U60</f>
        <v>-8298034</v>
      </c>
      <c r="V39" s="2">
        <f>+S39</f>
        <v>-8298034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-113795506</v>
      </c>
      <c r="D40" s="43">
        <f t="shared" ref="D40:AA40" si="4">+D38+D39</f>
        <v>0</v>
      </c>
      <c r="E40" s="44">
        <f t="shared" si="4"/>
        <v>-15135388</v>
      </c>
      <c r="F40" s="45">
        <f t="shared" si="4"/>
        <v>-15135388</v>
      </c>
      <c r="G40" s="45">
        <f t="shared" si="4"/>
        <v>0</v>
      </c>
      <c r="H40" s="45">
        <f t="shared" si="4"/>
        <v>-3841974</v>
      </c>
      <c r="I40" s="45">
        <f t="shared" si="4"/>
        <v>-8298034</v>
      </c>
      <c r="J40" s="45">
        <f>+I40</f>
        <v>-8298034</v>
      </c>
      <c r="K40" s="45">
        <f t="shared" si="4"/>
        <v>-8298034</v>
      </c>
      <c r="L40" s="45">
        <f t="shared" si="4"/>
        <v>-8298034</v>
      </c>
      <c r="M40" s="45">
        <f t="shared" si="4"/>
        <v>-8298034</v>
      </c>
      <c r="N40" s="45">
        <f>+M40</f>
        <v>-8298034</v>
      </c>
      <c r="O40" s="45">
        <f t="shared" si="4"/>
        <v>-8298034</v>
      </c>
      <c r="P40" s="45">
        <f t="shared" si="4"/>
        <v>-8298034</v>
      </c>
      <c r="Q40" s="45">
        <f t="shared" si="4"/>
        <v>-8298034</v>
      </c>
      <c r="R40" s="45">
        <f>+Q40</f>
        <v>-8298034</v>
      </c>
      <c r="S40" s="45">
        <f t="shared" si="4"/>
        <v>-8298034</v>
      </c>
      <c r="T40" s="45">
        <f t="shared" si="4"/>
        <v>-8298034</v>
      </c>
      <c r="U40" s="45">
        <f t="shared" si="4"/>
        <v>-8298034</v>
      </c>
      <c r="V40" s="45">
        <f>+U40</f>
        <v>-8298034</v>
      </c>
      <c r="W40" s="45">
        <f>+V40</f>
        <v>-8298034</v>
      </c>
      <c r="X40" s="45">
        <f t="shared" si="4"/>
        <v>-3783847</v>
      </c>
      <c r="Y40" s="45">
        <f t="shared" si="4"/>
        <v>-4514187</v>
      </c>
      <c r="Z40" s="46">
        <f>+IF(X40&lt;&gt;0,+(Y40/X40)*100,0)</f>
        <v>119.30152038388444</v>
      </c>
      <c r="AA40" s="47">
        <f t="shared" si="4"/>
        <v>-15135388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170781648</v>
      </c>
      <c r="D7" s="18"/>
      <c r="E7" s="19">
        <v>173314092</v>
      </c>
      <c r="F7" s="20">
        <v>173314092</v>
      </c>
      <c r="G7" s="20">
        <v>13685736</v>
      </c>
      <c r="H7" s="20">
        <v>16718353</v>
      </c>
      <c r="I7" s="20">
        <v>16742858</v>
      </c>
      <c r="J7" s="20">
        <v>47146947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47146947</v>
      </c>
      <c r="X7" s="20">
        <v>43328523</v>
      </c>
      <c r="Y7" s="20">
        <v>3818424</v>
      </c>
      <c r="Z7" s="21">
        <v>8.8127259726808607</v>
      </c>
      <c r="AA7" s="22">
        <v>173314092</v>
      </c>
    </row>
    <row r="8" spans="1:27" x14ac:dyDescent="0.25">
      <c r="A8" s="23" t="s">
        <v>36</v>
      </c>
      <c r="B8" s="17" t="s">
        <v>32</v>
      </c>
      <c r="C8" s="18">
        <v>722114</v>
      </c>
      <c r="D8" s="18"/>
      <c r="E8" s="19"/>
      <c r="F8" s="20"/>
      <c r="G8" s="20"/>
      <c r="H8" s="20">
        <v>10032</v>
      </c>
      <c r="I8" s="20">
        <v>8254</v>
      </c>
      <c r="J8" s="20">
        <v>18286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18286</v>
      </c>
      <c r="X8" s="20"/>
      <c r="Y8" s="20">
        <v>18286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-140919018</v>
      </c>
      <c r="D14" s="18"/>
      <c r="E14" s="19">
        <v>-198238920</v>
      </c>
      <c r="F14" s="20">
        <v>-198238920</v>
      </c>
      <c r="G14" s="20">
        <v>-266331</v>
      </c>
      <c r="H14" s="20">
        <v>-18268720</v>
      </c>
      <c r="I14" s="20">
        <v>-19842353</v>
      </c>
      <c r="J14" s="20">
        <v>-38377404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-38377404</v>
      </c>
      <c r="X14" s="20">
        <v>-39647784</v>
      </c>
      <c r="Y14" s="20">
        <v>1270380</v>
      </c>
      <c r="Z14" s="21">
        <v>-3.2041639452030917</v>
      </c>
      <c r="AA14" s="22">
        <v>-198238920</v>
      </c>
    </row>
    <row r="15" spans="1:27" x14ac:dyDescent="0.25">
      <c r="A15" s="23" t="s">
        <v>43</v>
      </c>
      <c r="B15" s="17" t="s">
        <v>32</v>
      </c>
      <c r="C15" s="18">
        <v>-1324120</v>
      </c>
      <c r="D15" s="18"/>
      <c r="E15" s="19">
        <v>-265820</v>
      </c>
      <c r="F15" s="20">
        <v>-265820</v>
      </c>
      <c r="G15" s="20"/>
      <c r="H15" s="20"/>
      <c r="I15" s="20">
        <v>-479326</v>
      </c>
      <c r="J15" s="20">
        <v>-479326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-479326</v>
      </c>
      <c r="X15" s="20">
        <v>-53164</v>
      </c>
      <c r="Y15" s="20">
        <v>-426162</v>
      </c>
      <c r="Z15" s="21">
        <v>801.59882627341813</v>
      </c>
      <c r="AA15" s="22">
        <v>-265820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34260624</v>
      </c>
      <c r="D17" s="26">
        <f>SUM(D6:D16)</f>
        <v>0</v>
      </c>
      <c r="E17" s="27">
        <f t="shared" si="0"/>
        <v>-25190648</v>
      </c>
      <c r="F17" s="28">
        <f t="shared" si="0"/>
        <v>-25190648</v>
      </c>
      <c r="G17" s="28">
        <f t="shared" si="0"/>
        <v>13419405</v>
      </c>
      <c r="H17" s="28">
        <f t="shared" si="0"/>
        <v>-1540335</v>
      </c>
      <c r="I17" s="28">
        <f t="shared" si="0"/>
        <v>-3570567</v>
      </c>
      <c r="J17" s="28">
        <f t="shared" si="0"/>
        <v>8308503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8308503</v>
      </c>
      <c r="X17" s="28">
        <f t="shared" si="0"/>
        <v>3627575</v>
      </c>
      <c r="Y17" s="28">
        <f t="shared" si="0"/>
        <v>4680928</v>
      </c>
      <c r="Z17" s="29">
        <f>+IF(X17&lt;&gt;0,+(Y17/X17)*100,0)</f>
        <v>129.03738723527425</v>
      </c>
      <c r="AA17" s="30">
        <f>SUM(AA6:AA16)</f>
        <v>-25190648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-15514974</v>
      </c>
      <c r="D26" s="18"/>
      <c r="E26" s="19">
        <v>-23752000</v>
      </c>
      <c r="F26" s="20">
        <v>-23752000</v>
      </c>
      <c r="G26" s="20"/>
      <c r="H26" s="20">
        <v>-29826</v>
      </c>
      <c r="I26" s="20"/>
      <c r="J26" s="20">
        <v>-29826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-29826</v>
      </c>
      <c r="X26" s="20">
        <v>-4750400</v>
      </c>
      <c r="Y26" s="20">
        <v>4720574</v>
      </c>
      <c r="Z26" s="21">
        <v>-99.372137083192996</v>
      </c>
      <c r="AA26" s="22">
        <v>-23752000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-15514974</v>
      </c>
      <c r="D27" s="26">
        <f>SUM(D21:D26)</f>
        <v>0</v>
      </c>
      <c r="E27" s="27">
        <f t="shared" si="1"/>
        <v>-23752000</v>
      </c>
      <c r="F27" s="28">
        <f t="shared" si="1"/>
        <v>-23752000</v>
      </c>
      <c r="G27" s="28">
        <f t="shared" si="1"/>
        <v>0</v>
      </c>
      <c r="H27" s="28">
        <f t="shared" si="1"/>
        <v>-29826</v>
      </c>
      <c r="I27" s="28">
        <f t="shared" si="1"/>
        <v>0</v>
      </c>
      <c r="J27" s="28">
        <f t="shared" si="1"/>
        <v>-29826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-29826</v>
      </c>
      <c r="X27" s="28">
        <f t="shared" si="1"/>
        <v>-4750400</v>
      </c>
      <c r="Y27" s="28">
        <f t="shared" si="1"/>
        <v>4720574</v>
      </c>
      <c r="Z27" s="29">
        <f>+IF(X27&lt;&gt;0,+(Y27/X27)*100,0)</f>
        <v>-99.372137083192996</v>
      </c>
      <c r="AA27" s="30">
        <f>SUM(AA21:AA26)</f>
        <v>-23752000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-51125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-1242584</v>
      </c>
      <c r="D35" s="18"/>
      <c r="E35" s="19">
        <v>-12604860</v>
      </c>
      <c r="F35" s="20">
        <v>-12604860</v>
      </c>
      <c r="G35" s="20">
        <v>-104653</v>
      </c>
      <c r="H35" s="20">
        <v>-102530</v>
      </c>
      <c r="I35" s="20">
        <v>-102963</v>
      </c>
      <c r="J35" s="20">
        <v>-310146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-310146</v>
      </c>
      <c r="X35" s="20">
        <v>-3781458</v>
      </c>
      <c r="Y35" s="20">
        <v>3471312</v>
      </c>
      <c r="Z35" s="21">
        <v>-91.798242899960812</v>
      </c>
      <c r="AA35" s="22">
        <v>-12604860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-1293709</v>
      </c>
      <c r="D36" s="26">
        <f>SUM(D31:D35)</f>
        <v>0</v>
      </c>
      <c r="E36" s="27">
        <f t="shared" si="2"/>
        <v>-12604860</v>
      </c>
      <c r="F36" s="28">
        <f t="shared" si="2"/>
        <v>-12604860</v>
      </c>
      <c r="G36" s="28">
        <f t="shared" si="2"/>
        <v>-104653</v>
      </c>
      <c r="H36" s="28">
        <f t="shared" si="2"/>
        <v>-102530</v>
      </c>
      <c r="I36" s="28">
        <f t="shared" si="2"/>
        <v>-102963</v>
      </c>
      <c r="J36" s="28">
        <f t="shared" si="2"/>
        <v>-310146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-310146</v>
      </c>
      <c r="X36" s="28">
        <f t="shared" si="2"/>
        <v>-3781458</v>
      </c>
      <c r="Y36" s="28">
        <f t="shared" si="2"/>
        <v>3471312</v>
      </c>
      <c r="Z36" s="29">
        <f>+IF(X36&lt;&gt;0,+(Y36/X36)*100,0)</f>
        <v>-91.798242899960812</v>
      </c>
      <c r="AA36" s="30">
        <f>SUM(AA31:AA35)</f>
        <v>-12604860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17451941</v>
      </c>
      <c r="D38" s="32">
        <f>+D17+D27+D36</f>
        <v>0</v>
      </c>
      <c r="E38" s="33">
        <f t="shared" si="3"/>
        <v>-61547508</v>
      </c>
      <c r="F38" s="2">
        <f t="shared" si="3"/>
        <v>-61547508</v>
      </c>
      <c r="G38" s="2">
        <f t="shared" si="3"/>
        <v>13314752</v>
      </c>
      <c r="H38" s="2">
        <f t="shared" si="3"/>
        <v>-1672691</v>
      </c>
      <c r="I38" s="2">
        <f t="shared" si="3"/>
        <v>-3673530</v>
      </c>
      <c r="J38" s="2">
        <f t="shared" si="3"/>
        <v>7968531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7968531</v>
      </c>
      <c r="X38" s="2">
        <f t="shared" si="3"/>
        <v>-4904283</v>
      </c>
      <c r="Y38" s="2">
        <f t="shared" si="3"/>
        <v>12872814</v>
      </c>
      <c r="Z38" s="34">
        <f>+IF(X38&lt;&gt;0,+(Y38/X38)*100,0)</f>
        <v>-262.48105992252079</v>
      </c>
      <c r="AA38" s="35">
        <f>+AA17+AA27+AA36</f>
        <v>-61547508</v>
      </c>
    </row>
    <row r="39" spans="1:27" x14ac:dyDescent="0.25">
      <c r="A39" s="23" t="s">
        <v>61</v>
      </c>
      <c r="B39" s="17"/>
      <c r="C39" s="32">
        <v>73233236</v>
      </c>
      <c r="D39" s="32"/>
      <c r="E39" s="33">
        <v>73233236</v>
      </c>
      <c r="F39" s="2">
        <v>73233236</v>
      </c>
      <c r="G39" s="2">
        <v>104155931</v>
      </c>
      <c r="H39" s="2">
        <f>+G40+H60</f>
        <v>117379620</v>
      </c>
      <c r="I39" s="2">
        <f>+H40+I60</f>
        <v>115706929</v>
      </c>
      <c r="J39" s="2">
        <f>+G39</f>
        <v>104155931</v>
      </c>
      <c r="K39" s="2">
        <f>+I40+K60</f>
        <v>112033399</v>
      </c>
      <c r="L39" s="2">
        <f>+K40+L60</f>
        <v>112033399</v>
      </c>
      <c r="M39" s="2">
        <f>+L40+M60</f>
        <v>112033399</v>
      </c>
      <c r="N39" s="2">
        <f>+K39</f>
        <v>112033399</v>
      </c>
      <c r="O39" s="2">
        <f>+M40+O60</f>
        <v>112033399</v>
      </c>
      <c r="P39" s="2">
        <f>+O40+P60</f>
        <v>112033399</v>
      </c>
      <c r="Q39" s="2">
        <f>+P40+Q60</f>
        <v>112033399</v>
      </c>
      <c r="R39" s="2">
        <f>+O39</f>
        <v>112033399</v>
      </c>
      <c r="S39" s="2">
        <f>+Q40+S60</f>
        <v>112033399</v>
      </c>
      <c r="T39" s="2">
        <f>+S40+T60</f>
        <v>112033399</v>
      </c>
      <c r="U39" s="2">
        <f>+T40+U60</f>
        <v>112033399</v>
      </c>
      <c r="V39" s="2">
        <f>+S39</f>
        <v>112033399</v>
      </c>
      <c r="W39" s="2">
        <f>+G39</f>
        <v>104155931</v>
      </c>
      <c r="X39" s="2">
        <v>73233236</v>
      </c>
      <c r="Y39" s="2">
        <f>+W39-X39</f>
        <v>30922695</v>
      </c>
      <c r="Z39" s="34">
        <f>+IF(X39&lt;&gt;0,+(Y39/X39)*100,0)</f>
        <v>42.224946880675873</v>
      </c>
      <c r="AA39" s="35">
        <v>73233236</v>
      </c>
    </row>
    <row r="40" spans="1:27" x14ac:dyDescent="0.25">
      <c r="A40" s="41" t="s">
        <v>63</v>
      </c>
      <c r="B40" s="42" t="s">
        <v>62</v>
      </c>
      <c r="C40" s="43">
        <f>+C38+C39</f>
        <v>90685177</v>
      </c>
      <c r="D40" s="43">
        <f t="shared" ref="D40:AA40" si="4">+D38+D39</f>
        <v>0</v>
      </c>
      <c r="E40" s="44">
        <f t="shared" si="4"/>
        <v>11685728</v>
      </c>
      <c r="F40" s="45">
        <f t="shared" si="4"/>
        <v>11685728</v>
      </c>
      <c r="G40" s="45">
        <f t="shared" si="4"/>
        <v>117470683</v>
      </c>
      <c r="H40" s="45">
        <f t="shared" si="4"/>
        <v>115706929</v>
      </c>
      <c r="I40" s="45">
        <f t="shared" si="4"/>
        <v>112033399</v>
      </c>
      <c r="J40" s="45">
        <f>+I40</f>
        <v>112033399</v>
      </c>
      <c r="K40" s="45">
        <f t="shared" si="4"/>
        <v>112033399</v>
      </c>
      <c r="L40" s="45">
        <f t="shared" si="4"/>
        <v>112033399</v>
      </c>
      <c r="M40" s="45">
        <f t="shared" si="4"/>
        <v>112033399</v>
      </c>
      <c r="N40" s="45">
        <f>+M40</f>
        <v>112033399</v>
      </c>
      <c r="O40" s="45">
        <f t="shared" si="4"/>
        <v>112033399</v>
      </c>
      <c r="P40" s="45">
        <f t="shared" si="4"/>
        <v>112033399</v>
      </c>
      <c r="Q40" s="45">
        <f t="shared" si="4"/>
        <v>112033399</v>
      </c>
      <c r="R40" s="45">
        <f>+Q40</f>
        <v>112033399</v>
      </c>
      <c r="S40" s="45">
        <f t="shared" si="4"/>
        <v>112033399</v>
      </c>
      <c r="T40" s="45">
        <f t="shared" si="4"/>
        <v>112033399</v>
      </c>
      <c r="U40" s="45">
        <f t="shared" si="4"/>
        <v>112033399</v>
      </c>
      <c r="V40" s="45">
        <f>+U40</f>
        <v>112033399</v>
      </c>
      <c r="W40" s="45">
        <f>+V40</f>
        <v>112033399</v>
      </c>
      <c r="X40" s="45">
        <f t="shared" si="4"/>
        <v>68328953</v>
      </c>
      <c r="Y40" s="45">
        <f t="shared" si="4"/>
        <v>43795509</v>
      </c>
      <c r="Z40" s="46">
        <f>+IF(X40&lt;&gt;0,+(Y40/X40)*100,0)</f>
        <v>64.095097432562739</v>
      </c>
      <c r="AA40" s="47">
        <f t="shared" si="4"/>
        <v>11685728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104155931</v>
      </c>
      <c r="H60">
        <v>-91063</v>
      </c>
      <c r="J60">
        <v>104155931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-3795000</v>
      </c>
      <c r="F14" s="20">
        <v>-3795000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-948750</v>
      </c>
      <c r="Y14" s="20">
        <v>948750</v>
      </c>
      <c r="Z14" s="21">
        <v>-100</v>
      </c>
      <c r="AA14" s="22">
        <v>-3795000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-3795000</v>
      </c>
      <c r="F17" s="28">
        <f t="shared" si="0"/>
        <v>-3795000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-948750</v>
      </c>
      <c r="Y17" s="28">
        <f t="shared" si="0"/>
        <v>948750</v>
      </c>
      <c r="Z17" s="29">
        <f>+IF(X17&lt;&gt;0,+(Y17/X17)*100,0)</f>
        <v>-100</v>
      </c>
      <c r="AA17" s="30">
        <f>SUM(AA6:AA16)</f>
        <v>-3795000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-3795000</v>
      </c>
      <c r="F38" s="2">
        <f t="shared" si="3"/>
        <v>-3795000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-948750</v>
      </c>
      <c r="Y38" s="2">
        <f t="shared" si="3"/>
        <v>948750</v>
      </c>
      <c r="Z38" s="34">
        <f>+IF(X38&lt;&gt;0,+(Y38/X38)*100,0)</f>
        <v>-100</v>
      </c>
      <c r="AA38" s="35">
        <f>+AA17+AA27+AA36</f>
        <v>-3795000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-3795000</v>
      </c>
      <c r="F40" s="45">
        <f t="shared" si="4"/>
        <v>-3795000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-948750</v>
      </c>
      <c r="Y40" s="45">
        <f t="shared" si="4"/>
        <v>948750</v>
      </c>
      <c r="Z40" s="46">
        <f>+IF(X40&lt;&gt;0,+(Y40/X40)*100,0)</f>
        <v>-100</v>
      </c>
      <c r="AA40" s="47">
        <f t="shared" si="4"/>
        <v>-3795000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16465696</v>
      </c>
      <c r="D7" s="18"/>
      <c r="E7" s="19">
        <v>37725616</v>
      </c>
      <c r="F7" s="20">
        <v>37725616</v>
      </c>
      <c r="G7" s="20">
        <v>177154</v>
      </c>
      <c r="H7" s="20">
        <v>1562411</v>
      </c>
      <c r="I7" s="20">
        <v>1559377</v>
      </c>
      <c r="J7" s="20">
        <v>3298942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3298942</v>
      </c>
      <c r="X7" s="20">
        <v>9431397</v>
      </c>
      <c r="Y7" s="20">
        <v>-6132455</v>
      </c>
      <c r="Z7" s="21">
        <v>-65.021703571591786</v>
      </c>
      <c r="AA7" s="22">
        <v>37725616</v>
      </c>
    </row>
    <row r="8" spans="1:27" x14ac:dyDescent="0.25">
      <c r="A8" s="23" t="s">
        <v>36</v>
      </c>
      <c r="B8" s="17" t="s">
        <v>32</v>
      </c>
      <c r="C8" s="18">
        <v>77209</v>
      </c>
      <c r="D8" s="18"/>
      <c r="E8" s="19"/>
      <c r="F8" s="20"/>
      <c r="G8" s="20">
        <v>1739</v>
      </c>
      <c r="H8" s="20"/>
      <c r="I8" s="20"/>
      <c r="J8" s="20">
        <v>1739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1739</v>
      </c>
      <c r="X8" s="20"/>
      <c r="Y8" s="20">
        <v>1739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13842360</v>
      </c>
      <c r="F9" s="20">
        <v>13842360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3460590</v>
      </c>
      <c r="Y9" s="20">
        <v>-3460590</v>
      </c>
      <c r="Z9" s="21">
        <v>-100</v>
      </c>
      <c r="AA9" s="22">
        <v>13842360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24333906</v>
      </c>
      <c r="H14" s="20">
        <v>28282396</v>
      </c>
      <c r="I14" s="20">
        <v>-48796495</v>
      </c>
      <c r="J14" s="20">
        <v>3819807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3819807</v>
      </c>
      <c r="X14" s="20"/>
      <c r="Y14" s="20">
        <v>3819807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16542905</v>
      </c>
      <c r="D17" s="26">
        <f>SUM(D6:D16)</f>
        <v>0</v>
      </c>
      <c r="E17" s="27">
        <f t="shared" si="0"/>
        <v>51567976</v>
      </c>
      <c r="F17" s="28">
        <f t="shared" si="0"/>
        <v>51567976</v>
      </c>
      <c r="G17" s="28">
        <f t="shared" si="0"/>
        <v>24512799</v>
      </c>
      <c r="H17" s="28">
        <f t="shared" si="0"/>
        <v>29844807</v>
      </c>
      <c r="I17" s="28">
        <f t="shared" si="0"/>
        <v>-47237118</v>
      </c>
      <c r="J17" s="28">
        <f t="shared" si="0"/>
        <v>7120488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7120488</v>
      </c>
      <c r="X17" s="28">
        <f t="shared" si="0"/>
        <v>12891987</v>
      </c>
      <c r="Y17" s="28">
        <f t="shared" si="0"/>
        <v>-5771499</v>
      </c>
      <c r="Z17" s="29">
        <f>+IF(X17&lt;&gt;0,+(Y17/X17)*100,0)</f>
        <v>-44.768110610102227</v>
      </c>
      <c r="AA17" s="30">
        <f>SUM(AA6:AA16)</f>
        <v>51567976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-17576053</v>
      </c>
      <c r="D26" s="18"/>
      <c r="E26" s="19">
        <v>-23961400</v>
      </c>
      <c r="F26" s="20">
        <v>-23961400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-5990349</v>
      </c>
      <c r="Y26" s="20">
        <v>5990349</v>
      </c>
      <c r="Z26" s="21">
        <v>-100</v>
      </c>
      <c r="AA26" s="22">
        <v>-23961400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-17576053</v>
      </c>
      <c r="D27" s="26">
        <f>SUM(D21:D26)</f>
        <v>0</v>
      </c>
      <c r="E27" s="27">
        <f t="shared" si="1"/>
        <v>-23961400</v>
      </c>
      <c r="F27" s="28">
        <f t="shared" si="1"/>
        <v>-23961400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-5990349</v>
      </c>
      <c r="Y27" s="28">
        <f t="shared" si="1"/>
        <v>5990349</v>
      </c>
      <c r="Z27" s="29">
        <f>+IF(X27&lt;&gt;0,+(Y27/X27)*100,0)</f>
        <v>-100</v>
      </c>
      <c r="AA27" s="30">
        <f>SUM(AA21:AA26)</f>
        <v>-23961400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-1033148</v>
      </c>
      <c r="D38" s="32">
        <f>+D17+D27+D36</f>
        <v>0</v>
      </c>
      <c r="E38" s="33">
        <f t="shared" si="3"/>
        <v>27606576</v>
      </c>
      <c r="F38" s="2">
        <f t="shared" si="3"/>
        <v>27606576</v>
      </c>
      <c r="G38" s="2">
        <f t="shared" si="3"/>
        <v>24512799</v>
      </c>
      <c r="H38" s="2">
        <f t="shared" si="3"/>
        <v>29844807</v>
      </c>
      <c r="I38" s="2">
        <f t="shared" si="3"/>
        <v>-47237118</v>
      </c>
      <c r="J38" s="2">
        <f t="shared" si="3"/>
        <v>7120488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7120488</v>
      </c>
      <c r="X38" s="2">
        <f t="shared" si="3"/>
        <v>6901638</v>
      </c>
      <c r="Y38" s="2">
        <f t="shared" si="3"/>
        <v>218850</v>
      </c>
      <c r="Z38" s="34">
        <f>+IF(X38&lt;&gt;0,+(Y38/X38)*100,0)</f>
        <v>3.1709863658453257</v>
      </c>
      <c r="AA38" s="35">
        <f>+AA17+AA27+AA36</f>
        <v>27606576</v>
      </c>
    </row>
    <row r="39" spans="1:27" x14ac:dyDescent="0.25">
      <c r="A39" s="23" t="s">
        <v>61</v>
      </c>
      <c r="B39" s="17"/>
      <c r="C39" s="32">
        <v>-114022348</v>
      </c>
      <c r="D39" s="32"/>
      <c r="E39" s="33"/>
      <c r="F39" s="2"/>
      <c r="G39" s="2"/>
      <c r="H39" s="2">
        <f>+G40+H60</f>
        <v>24512799</v>
      </c>
      <c r="I39" s="2">
        <f>+H40+I60</f>
        <v>-228944365</v>
      </c>
      <c r="J39" s="2">
        <f>+G39</f>
        <v>0</v>
      </c>
      <c r="K39" s="2">
        <f>+I40+K60</f>
        <v>-276181483</v>
      </c>
      <c r="L39" s="2">
        <f>+K40+L60</f>
        <v>-276181483</v>
      </c>
      <c r="M39" s="2">
        <f>+L40+M60</f>
        <v>-276181483</v>
      </c>
      <c r="N39" s="2">
        <f>+K39</f>
        <v>-276181483</v>
      </c>
      <c r="O39" s="2">
        <f>+M40+O60</f>
        <v>-276181483</v>
      </c>
      <c r="P39" s="2">
        <f>+O40+P60</f>
        <v>-276181483</v>
      </c>
      <c r="Q39" s="2">
        <f>+P40+Q60</f>
        <v>-276181483</v>
      </c>
      <c r="R39" s="2">
        <f>+O39</f>
        <v>-276181483</v>
      </c>
      <c r="S39" s="2">
        <f>+Q40+S60</f>
        <v>-276181483</v>
      </c>
      <c r="T39" s="2">
        <f>+S40+T60</f>
        <v>-276181483</v>
      </c>
      <c r="U39" s="2">
        <f>+T40+U60</f>
        <v>-276181483</v>
      </c>
      <c r="V39" s="2">
        <f>+S39</f>
        <v>-276181483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-115055496</v>
      </c>
      <c r="D40" s="43">
        <f t="shared" ref="D40:AA40" si="4">+D38+D39</f>
        <v>0</v>
      </c>
      <c r="E40" s="44">
        <f t="shared" si="4"/>
        <v>27606576</v>
      </c>
      <c r="F40" s="45">
        <f t="shared" si="4"/>
        <v>27606576</v>
      </c>
      <c r="G40" s="45">
        <f t="shared" si="4"/>
        <v>24512799</v>
      </c>
      <c r="H40" s="45">
        <f t="shared" si="4"/>
        <v>54357606</v>
      </c>
      <c r="I40" s="45">
        <f t="shared" si="4"/>
        <v>-276181483</v>
      </c>
      <c r="J40" s="45">
        <f>+I40</f>
        <v>-276181483</v>
      </c>
      <c r="K40" s="45">
        <f t="shared" si="4"/>
        <v>-276181483</v>
      </c>
      <c r="L40" s="45">
        <f t="shared" si="4"/>
        <v>-276181483</v>
      </c>
      <c r="M40" s="45">
        <f t="shared" si="4"/>
        <v>-276181483</v>
      </c>
      <c r="N40" s="45">
        <f>+M40</f>
        <v>-276181483</v>
      </c>
      <c r="O40" s="45">
        <f t="shared" si="4"/>
        <v>-276181483</v>
      </c>
      <c r="P40" s="45">
        <f t="shared" si="4"/>
        <v>-276181483</v>
      </c>
      <c r="Q40" s="45">
        <f t="shared" si="4"/>
        <v>-276181483</v>
      </c>
      <c r="R40" s="45">
        <f>+Q40</f>
        <v>-276181483</v>
      </c>
      <c r="S40" s="45">
        <f t="shared" si="4"/>
        <v>-276181483</v>
      </c>
      <c r="T40" s="45">
        <f t="shared" si="4"/>
        <v>-276181483</v>
      </c>
      <c r="U40" s="45">
        <f t="shared" si="4"/>
        <v>-276181483</v>
      </c>
      <c r="V40" s="45">
        <f>+U40</f>
        <v>-276181483</v>
      </c>
      <c r="W40" s="45">
        <f>+V40</f>
        <v>-276181483</v>
      </c>
      <c r="X40" s="45">
        <f t="shared" si="4"/>
        <v>6901638</v>
      </c>
      <c r="Y40" s="45">
        <f t="shared" si="4"/>
        <v>218850</v>
      </c>
      <c r="Z40" s="46">
        <f>+IF(X40&lt;&gt;0,+(Y40/X40)*100,0)</f>
        <v>3.1709863658453257</v>
      </c>
      <c r="AA40" s="47">
        <f t="shared" si="4"/>
        <v>27606576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-283301971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39133622</v>
      </c>
      <c r="D7" s="18"/>
      <c r="E7" s="19">
        <v>71823792</v>
      </c>
      <c r="F7" s="20">
        <v>71823792</v>
      </c>
      <c r="G7" s="20">
        <v>3141902</v>
      </c>
      <c r="H7" s="20">
        <v>2677475</v>
      </c>
      <c r="I7" s="20">
        <v>3440450</v>
      </c>
      <c r="J7" s="20">
        <v>9259827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9259827</v>
      </c>
      <c r="X7" s="20">
        <v>17955948</v>
      </c>
      <c r="Y7" s="20">
        <v>-8696121</v>
      </c>
      <c r="Z7" s="21">
        <v>-48.430308441525895</v>
      </c>
      <c r="AA7" s="22">
        <v>71823792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42692004</v>
      </c>
      <c r="F9" s="20">
        <v>42692004</v>
      </c>
      <c r="G9" s="20">
        <v>11692000</v>
      </c>
      <c r="H9" s="20"/>
      <c r="I9" s="20"/>
      <c r="J9" s="20">
        <v>11692000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11692000</v>
      </c>
      <c r="X9" s="20">
        <v>10673001</v>
      </c>
      <c r="Y9" s="20">
        <v>1018999</v>
      </c>
      <c r="Z9" s="21">
        <v>9.5474459339036883</v>
      </c>
      <c r="AA9" s="22">
        <v>42692004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-9658468</v>
      </c>
      <c r="D14" s="18"/>
      <c r="E14" s="19">
        <v>-64566890</v>
      </c>
      <c r="F14" s="20">
        <v>-64566890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-16141722</v>
      </c>
      <c r="Y14" s="20">
        <v>16141722</v>
      </c>
      <c r="Z14" s="21">
        <v>-100</v>
      </c>
      <c r="AA14" s="22">
        <v>-64566890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-42692004</v>
      </c>
      <c r="F16" s="20">
        <v>-42692004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-10673001</v>
      </c>
      <c r="Y16" s="20">
        <v>10673001</v>
      </c>
      <c r="Z16" s="21">
        <v>-100</v>
      </c>
      <c r="AA16" s="22">
        <v>-42692004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29475154</v>
      </c>
      <c r="D17" s="26">
        <f>SUM(D6:D16)</f>
        <v>0</v>
      </c>
      <c r="E17" s="27">
        <f t="shared" si="0"/>
        <v>7256902</v>
      </c>
      <c r="F17" s="28">
        <f t="shared" si="0"/>
        <v>7256902</v>
      </c>
      <c r="G17" s="28">
        <f t="shared" si="0"/>
        <v>14833902</v>
      </c>
      <c r="H17" s="28">
        <f t="shared" si="0"/>
        <v>2677475</v>
      </c>
      <c r="I17" s="28">
        <f t="shared" si="0"/>
        <v>3440450</v>
      </c>
      <c r="J17" s="28">
        <f t="shared" si="0"/>
        <v>20951827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20951827</v>
      </c>
      <c r="X17" s="28">
        <f t="shared" si="0"/>
        <v>1814226</v>
      </c>
      <c r="Y17" s="28">
        <f t="shared" si="0"/>
        <v>19137601</v>
      </c>
      <c r="Z17" s="29">
        <f>+IF(X17&lt;&gt;0,+(Y17/X17)*100,0)</f>
        <v>1054.8631206916889</v>
      </c>
      <c r="AA17" s="30">
        <f>SUM(AA6:AA16)</f>
        <v>7256902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-1094698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-1094698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28380456</v>
      </c>
      <c r="D38" s="32">
        <f>+D17+D27+D36</f>
        <v>0</v>
      </c>
      <c r="E38" s="33">
        <f t="shared" si="3"/>
        <v>7256902</v>
      </c>
      <c r="F38" s="2">
        <f t="shared" si="3"/>
        <v>7256902</v>
      </c>
      <c r="G38" s="2">
        <f t="shared" si="3"/>
        <v>14833902</v>
      </c>
      <c r="H38" s="2">
        <f t="shared" si="3"/>
        <v>2677475</v>
      </c>
      <c r="I38" s="2">
        <f t="shared" si="3"/>
        <v>3440450</v>
      </c>
      <c r="J38" s="2">
        <f t="shared" si="3"/>
        <v>20951827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20951827</v>
      </c>
      <c r="X38" s="2">
        <f t="shared" si="3"/>
        <v>1814226</v>
      </c>
      <c r="Y38" s="2">
        <f t="shared" si="3"/>
        <v>19137601</v>
      </c>
      <c r="Z38" s="34">
        <f>+IF(X38&lt;&gt;0,+(Y38/X38)*100,0)</f>
        <v>1054.8631206916889</v>
      </c>
      <c r="AA38" s="35">
        <f>+AA17+AA27+AA36</f>
        <v>7256902</v>
      </c>
    </row>
    <row r="39" spans="1:27" x14ac:dyDescent="0.25">
      <c r="A39" s="23" t="s">
        <v>61</v>
      </c>
      <c r="B39" s="17"/>
      <c r="C39" s="32">
        <v>8847554</v>
      </c>
      <c r="D39" s="32"/>
      <c r="E39" s="33"/>
      <c r="F39" s="2"/>
      <c r="G39" s="2"/>
      <c r="H39" s="2">
        <f>+G40+H60</f>
        <v>22586758</v>
      </c>
      <c r="I39" s="2">
        <f>+H40+I60</f>
        <v>25264233</v>
      </c>
      <c r="J39" s="2">
        <f>+G39</f>
        <v>0</v>
      </c>
      <c r="K39" s="2">
        <f>+I40+K60</f>
        <v>28704683</v>
      </c>
      <c r="L39" s="2">
        <f>+K40+L60</f>
        <v>28704683</v>
      </c>
      <c r="M39" s="2">
        <f>+L40+M60</f>
        <v>28704683</v>
      </c>
      <c r="N39" s="2">
        <f>+K39</f>
        <v>28704683</v>
      </c>
      <c r="O39" s="2">
        <f>+M40+O60</f>
        <v>28704683</v>
      </c>
      <c r="P39" s="2">
        <f>+O40+P60</f>
        <v>28704683</v>
      </c>
      <c r="Q39" s="2">
        <f>+P40+Q60</f>
        <v>28704683</v>
      </c>
      <c r="R39" s="2">
        <f>+O39</f>
        <v>28704683</v>
      </c>
      <c r="S39" s="2">
        <f>+Q40+S60</f>
        <v>28704683</v>
      </c>
      <c r="T39" s="2">
        <f>+S40+T60</f>
        <v>28704683</v>
      </c>
      <c r="U39" s="2">
        <f>+T40+U60</f>
        <v>28704683</v>
      </c>
      <c r="V39" s="2">
        <f>+S39</f>
        <v>28704683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37228010</v>
      </c>
      <c r="D40" s="43">
        <f t="shared" ref="D40:AA40" si="4">+D38+D39</f>
        <v>0</v>
      </c>
      <c r="E40" s="44">
        <f t="shared" si="4"/>
        <v>7256902</v>
      </c>
      <c r="F40" s="45">
        <f t="shared" si="4"/>
        <v>7256902</v>
      </c>
      <c r="G40" s="45">
        <f t="shared" si="4"/>
        <v>14833902</v>
      </c>
      <c r="H40" s="45">
        <f t="shared" si="4"/>
        <v>25264233</v>
      </c>
      <c r="I40" s="45">
        <f t="shared" si="4"/>
        <v>28704683</v>
      </c>
      <c r="J40" s="45">
        <f>+I40</f>
        <v>28704683</v>
      </c>
      <c r="K40" s="45">
        <f t="shared" si="4"/>
        <v>28704683</v>
      </c>
      <c r="L40" s="45">
        <f t="shared" si="4"/>
        <v>28704683</v>
      </c>
      <c r="M40" s="45">
        <f t="shared" si="4"/>
        <v>28704683</v>
      </c>
      <c r="N40" s="45">
        <f>+M40</f>
        <v>28704683</v>
      </c>
      <c r="O40" s="45">
        <f t="shared" si="4"/>
        <v>28704683</v>
      </c>
      <c r="P40" s="45">
        <f t="shared" si="4"/>
        <v>28704683</v>
      </c>
      <c r="Q40" s="45">
        <f t="shared" si="4"/>
        <v>28704683</v>
      </c>
      <c r="R40" s="45">
        <f>+Q40</f>
        <v>28704683</v>
      </c>
      <c r="S40" s="45">
        <f t="shared" si="4"/>
        <v>28704683</v>
      </c>
      <c r="T40" s="45">
        <f t="shared" si="4"/>
        <v>28704683</v>
      </c>
      <c r="U40" s="45">
        <f t="shared" si="4"/>
        <v>28704683</v>
      </c>
      <c r="V40" s="45">
        <f>+U40</f>
        <v>28704683</v>
      </c>
      <c r="W40" s="45">
        <f>+V40</f>
        <v>28704683</v>
      </c>
      <c r="X40" s="45">
        <f t="shared" si="4"/>
        <v>1814226</v>
      </c>
      <c r="Y40" s="45">
        <f t="shared" si="4"/>
        <v>19137601</v>
      </c>
      <c r="Z40" s="46">
        <f>+IF(X40&lt;&gt;0,+(Y40/X40)*100,0)</f>
        <v>1054.8631206916889</v>
      </c>
      <c r="AA40" s="47">
        <f t="shared" si="4"/>
        <v>7256902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7752856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1175817</v>
      </c>
      <c r="H7" s="20"/>
      <c r="I7" s="20"/>
      <c r="J7" s="20">
        <v>1175817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1175817</v>
      </c>
      <c r="X7" s="20"/>
      <c r="Y7" s="20">
        <v>1175817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-45138</v>
      </c>
      <c r="H14" s="20"/>
      <c r="I14" s="20">
        <v>74</v>
      </c>
      <c r="J14" s="20">
        <v>-45064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-45064</v>
      </c>
      <c r="X14" s="20"/>
      <c r="Y14" s="20">
        <v>-45064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1130679</v>
      </c>
      <c r="H17" s="28">
        <f t="shared" si="0"/>
        <v>0</v>
      </c>
      <c r="I17" s="28">
        <f t="shared" si="0"/>
        <v>74</v>
      </c>
      <c r="J17" s="28">
        <f t="shared" si="0"/>
        <v>1130753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1130753</v>
      </c>
      <c r="X17" s="28">
        <f t="shared" si="0"/>
        <v>0</v>
      </c>
      <c r="Y17" s="28">
        <f t="shared" si="0"/>
        <v>1130753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1130679</v>
      </c>
      <c r="H38" s="2">
        <f t="shared" si="3"/>
        <v>0</v>
      </c>
      <c r="I38" s="2">
        <f t="shared" si="3"/>
        <v>74</v>
      </c>
      <c r="J38" s="2">
        <f t="shared" si="3"/>
        <v>1130753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1130753</v>
      </c>
      <c r="X38" s="2">
        <f t="shared" si="3"/>
        <v>0</v>
      </c>
      <c r="Y38" s="2">
        <f t="shared" si="3"/>
        <v>1130753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1130679</v>
      </c>
      <c r="I39" s="2">
        <f>+H40+I60</f>
        <v>1130679</v>
      </c>
      <c r="J39" s="2">
        <f>+G39</f>
        <v>0</v>
      </c>
      <c r="K39" s="2">
        <f>+I40+K60</f>
        <v>1130753</v>
      </c>
      <c r="L39" s="2">
        <f>+K40+L60</f>
        <v>1130753</v>
      </c>
      <c r="M39" s="2">
        <f>+L40+M60</f>
        <v>1130753</v>
      </c>
      <c r="N39" s="2">
        <f>+K39</f>
        <v>1130753</v>
      </c>
      <c r="O39" s="2">
        <f>+M40+O60</f>
        <v>1130753</v>
      </c>
      <c r="P39" s="2">
        <f>+O40+P60</f>
        <v>1130753</v>
      </c>
      <c r="Q39" s="2">
        <f>+P40+Q60</f>
        <v>1130753</v>
      </c>
      <c r="R39" s="2">
        <f>+O39</f>
        <v>1130753</v>
      </c>
      <c r="S39" s="2">
        <f>+Q40+S60</f>
        <v>1130753</v>
      </c>
      <c r="T39" s="2">
        <f>+S40+T60</f>
        <v>1130753</v>
      </c>
      <c r="U39" s="2">
        <f>+T40+U60</f>
        <v>1130753</v>
      </c>
      <c r="V39" s="2">
        <f>+S39</f>
        <v>1130753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1130679</v>
      </c>
      <c r="H40" s="45">
        <f t="shared" si="4"/>
        <v>1130679</v>
      </c>
      <c r="I40" s="45">
        <f t="shared" si="4"/>
        <v>1130753</v>
      </c>
      <c r="J40" s="45">
        <f>+I40</f>
        <v>1130753</v>
      </c>
      <c r="K40" s="45">
        <f t="shared" si="4"/>
        <v>1130753</v>
      </c>
      <c r="L40" s="45">
        <f t="shared" si="4"/>
        <v>1130753</v>
      </c>
      <c r="M40" s="45">
        <f t="shared" si="4"/>
        <v>1130753</v>
      </c>
      <c r="N40" s="45">
        <f>+M40</f>
        <v>1130753</v>
      </c>
      <c r="O40" s="45">
        <f t="shared" si="4"/>
        <v>1130753</v>
      </c>
      <c r="P40" s="45">
        <f t="shared" si="4"/>
        <v>1130753</v>
      </c>
      <c r="Q40" s="45">
        <f t="shared" si="4"/>
        <v>1130753</v>
      </c>
      <c r="R40" s="45">
        <f>+Q40</f>
        <v>1130753</v>
      </c>
      <c r="S40" s="45">
        <f t="shared" si="4"/>
        <v>1130753</v>
      </c>
      <c r="T40" s="45">
        <f t="shared" si="4"/>
        <v>1130753</v>
      </c>
      <c r="U40" s="45">
        <f t="shared" si="4"/>
        <v>1130753</v>
      </c>
      <c r="V40" s="45">
        <f>+U40</f>
        <v>1130753</v>
      </c>
      <c r="W40" s="45">
        <f>+V40</f>
        <v>1130753</v>
      </c>
      <c r="X40" s="45">
        <f t="shared" si="4"/>
        <v>0</v>
      </c>
      <c r="Y40" s="45">
        <f t="shared" si="4"/>
        <v>1130753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22555000</v>
      </c>
      <c r="F9" s="20">
        <v>22555000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5638749</v>
      </c>
      <c r="Y9" s="20">
        <v>-5638749</v>
      </c>
      <c r="Z9" s="21">
        <v>-100</v>
      </c>
      <c r="AA9" s="22">
        <v>22555000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22555000</v>
      </c>
      <c r="F17" s="28">
        <f t="shared" si="0"/>
        <v>22555000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5638749</v>
      </c>
      <c r="Y17" s="28">
        <f t="shared" si="0"/>
        <v>-5638749</v>
      </c>
      <c r="Z17" s="29">
        <f>+IF(X17&lt;&gt;0,+(Y17/X17)*100,0)</f>
        <v>-100</v>
      </c>
      <c r="AA17" s="30">
        <f>SUM(AA6:AA16)</f>
        <v>22555000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22555000</v>
      </c>
      <c r="F38" s="2">
        <f t="shared" si="3"/>
        <v>22555000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5638749</v>
      </c>
      <c r="Y38" s="2">
        <f t="shared" si="3"/>
        <v>-5638749</v>
      </c>
      <c r="Z38" s="34">
        <f>+IF(X38&lt;&gt;0,+(Y38/X38)*100,0)</f>
        <v>-100</v>
      </c>
      <c r="AA38" s="35">
        <f>+AA17+AA27+AA36</f>
        <v>22555000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22555000</v>
      </c>
      <c r="F40" s="45">
        <f t="shared" si="4"/>
        <v>22555000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5638749</v>
      </c>
      <c r="Y40" s="45">
        <f t="shared" si="4"/>
        <v>-5638749</v>
      </c>
      <c r="Z40" s="46">
        <f>+IF(X40&lt;&gt;0,+(Y40/X40)*100,0)</f>
        <v>-100</v>
      </c>
      <c r="AA40" s="47">
        <f t="shared" si="4"/>
        <v>22555000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2499999</v>
      </c>
      <c r="Y10" s="20">
        <v>-2499999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-1102165</v>
      </c>
      <c r="F14" s="20">
        <v>-1102165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-275544</v>
      </c>
      <c r="Y14" s="20">
        <v>275544</v>
      </c>
      <c r="Z14" s="21">
        <v>-100</v>
      </c>
      <c r="AA14" s="22">
        <v>-1102165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8897835</v>
      </c>
      <c r="F17" s="28">
        <f t="shared" si="0"/>
        <v>8897835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2224455</v>
      </c>
      <c r="Y17" s="28">
        <f t="shared" si="0"/>
        <v>-2224455</v>
      </c>
      <c r="Z17" s="29">
        <f>+IF(X17&lt;&gt;0,+(Y17/X17)*100,0)</f>
        <v>-100</v>
      </c>
      <c r="AA17" s="30">
        <f>SUM(AA6:AA16)</f>
        <v>8897835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8897835</v>
      </c>
      <c r="F38" s="2">
        <f t="shared" si="3"/>
        <v>8897835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2224455</v>
      </c>
      <c r="Y38" s="2">
        <f t="shared" si="3"/>
        <v>-2224455</v>
      </c>
      <c r="Z38" s="34">
        <f>+IF(X38&lt;&gt;0,+(Y38/X38)*100,0)</f>
        <v>-100</v>
      </c>
      <c r="AA38" s="35">
        <f>+AA17+AA27+AA36</f>
        <v>8897835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8897835</v>
      </c>
      <c r="F40" s="45">
        <f t="shared" si="4"/>
        <v>8897835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2224455</v>
      </c>
      <c r="Y40" s="45">
        <f t="shared" si="4"/>
        <v>-2224455</v>
      </c>
      <c r="Z40" s="46">
        <f>+IF(X40&lt;&gt;0,+(Y40/X40)*100,0)</f>
        <v>-100</v>
      </c>
      <c r="AA40" s="47">
        <f t="shared" si="4"/>
        <v>8897835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66821473</v>
      </c>
      <c r="D7" s="18"/>
      <c r="E7" s="19">
        <v>278571397</v>
      </c>
      <c r="F7" s="20">
        <v>278571397</v>
      </c>
      <c r="G7" s="20">
        <v>295115</v>
      </c>
      <c r="H7" s="20">
        <v>7376817</v>
      </c>
      <c r="I7" s="20">
        <v>6862467</v>
      </c>
      <c r="J7" s="20">
        <v>14534399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14534399</v>
      </c>
      <c r="X7" s="20">
        <v>69642852</v>
      </c>
      <c r="Y7" s="20">
        <v>-55108453</v>
      </c>
      <c r="Z7" s="21">
        <v>-79.130092202427321</v>
      </c>
      <c r="AA7" s="22">
        <v>278571397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207232</v>
      </c>
      <c r="F8" s="20">
        <v>207232</v>
      </c>
      <c r="G8" s="20">
        <v>123</v>
      </c>
      <c r="H8" s="20"/>
      <c r="I8" s="20"/>
      <c r="J8" s="20">
        <v>123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123</v>
      </c>
      <c r="X8" s="20">
        <v>51804</v>
      </c>
      <c r="Y8" s="20">
        <v>-51681</v>
      </c>
      <c r="Z8" s="21">
        <v>-99.762566597173958</v>
      </c>
      <c r="AA8" s="22">
        <v>207232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-268021295</v>
      </c>
      <c r="D14" s="18"/>
      <c r="E14" s="19">
        <v>-285285171</v>
      </c>
      <c r="F14" s="20">
        <v>-285285171</v>
      </c>
      <c r="G14" s="20">
        <v>-439721</v>
      </c>
      <c r="H14" s="20">
        <v>-38996630</v>
      </c>
      <c r="I14" s="20">
        <v>-38705584</v>
      </c>
      <c r="J14" s="20">
        <v>-78141935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-78141935</v>
      </c>
      <c r="X14" s="20">
        <v>-71321301</v>
      </c>
      <c r="Y14" s="20">
        <v>-6820634</v>
      </c>
      <c r="Z14" s="21">
        <v>9.5632495542951474</v>
      </c>
      <c r="AA14" s="22">
        <v>-285285171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-398905</v>
      </c>
      <c r="F15" s="20">
        <v>-398905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-99726</v>
      </c>
      <c r="Y15" s="20">
        <v>99726</v>
      </c>
      <c r="Z15" s="21">
        <v>-100</v>
      </c>
      <c r="AA15" s="22">
        <v>-398905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-201199822</v>
      </c>
      <c r="D17" s="26">
        <f>SUM(D6:D16)</f>
        <v>0</v>
      </c>
      <c r="E17" s="27">
        <f t="shared" si="0"/>
        <v>11094553</v>
      </c>
      <c r="F17" s="28">
        <f t="shared" si="0"/>
        <v>11094553</v>
      </c>
      <c r="G17" s="28">
        <f t="shared" si="0"/>
        <v>-144483</v>
      </c>
      <c r="H17" s="28">
        <f t="shared" si="0"/>
        <v>-31619813</v>
      </c>
      <c r="I17" s="28">
        <f t="shared" si="0"/>
        <v>-31843117</v>
      </c>
      <c r="J17" s="28">
        <f t="shared" si="0"/>
        <v>-63607413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-63607413</v>
      </c>
      <c r="X17" s="28">
        <f t="shared" si="0"/>
        <v>2773629</v>
      </c>
      <c r="Y17" s="28">
        <f t="shared" si="0"/>
        <v>-66381042</v>
      </c>
      <c r="Z17" s="29">
        <f>+IF(X17&lt;&gt;0,+(Y17/X17)*100,0)</f>
        <v>-2393.292037255163</v>
      </c>
      <c r="AA17" s="30">
        <f>SUM(AA6:AA16)</f>
        <v>11094553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-24945113</v>
      </c>
      <c r="D26" s="18"/>
      <c r="E26" s="19">
        <v>-15652174</v>
      </c>
      <c r="F26" s="20">
        <v>-15652174</v>
      </c>
      <c r="G26" s="20">
        <v>-121539</v>
      </c>
      <c r="H26" s="20">
        <v>-3792917</v>
      </c>
      <c r="I26" s="20">
        <v>-790505</v>
      </c>
      <c r="J26" s="20">
        <v>-4704961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-4704961</v>
      </c>
      <c r="X26" s="20">
        <v>-3913044</v>
      </c>
      <c r="Y26" s="20">
        <v>-791917</v>
      </c>
      <c r="Z26" s="21">
        <v>20.237876190505396</v>
      </c>
      <c r="AA26" s="22">
        <v>-15652174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-24945113</v>
      </c>
      <c r="D27" s="26">
        <f>SUM(D21:D26)</f>
        <v>0</v>
      </c>
      <c r="E27" s="27">
        <f t="shared" si="1"/>
        <v>-15652174</v>
      </c>
      <c r="F27" s="28">
        <f t="shared" si="1"/>
        <v>-15652174</v>
      </c>
      <c r="G27" s="28">
        <f t="shared" si="1"/>
        <v>-121539</v>
      </c>
      <c r="H27" s="28">
        <f t="shared" si="1"/>
        <v>-3792917</v>
      </c>
      <c r="I27" s="28">
        <f t="shared" si="1"/>
        <v>-790505</v>
      </c>
      <c r="J27" s="28">
        <f t="shared" si="1"/>
        <v>-4704961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-4704961</v>
      </c>
      <c r="X27" s="28">
        <f t="shared" si="1"/>
        <v>-3913044</v>
      </c>
      <c r="Y27" s="28">
        <f t="shared" si="1"/>
        <v>-791917</v>
      </c>
      <c r="Z27" s="29">
        <f>+IF(X27&lt;&gt;0,+(Y27/X27)*100,0)</f>
        <v>20.237876190505396</v>
      </c>
      <c r="AA27" s="30">
        <f>SUM(AA21:AA26)</f>
        <v>-15652174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-226144935</v>
      </c>
      <c r="D38" s="32">
        <f>+D17+D27+D36</f>
        <v>0</v>
      </c>
      <c r="E38" s="33">
        <f t="shared" si="3"/>
        <v>-4557621</v>
      </c>
      <c r="F38" s="2">
        <f t="shared" si="3"/>
        <v>-4557621</v>
      </c>
      <c r="G38" s="2">
        <f t="shared" si="3"/>
        <v>-266022</v>
      </c>
      <c r="H38" s="2">
        <f t="shared" si="3"/>
        <v>-35412730</v>
      </c>
      <c r="I38" s="2">
        <f t="shared" si="3"/>
        <v>-32633622</v>
      </c>
      <c r="J38" s="2">
        <f t="shared" si="3"/>
        <v>-68312374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-68312374</v>
      </c>
      <c r="X38" s="2">
        <f t="shared" si="3"/>
        <v>-1139415</v>
      </c>
      <c r="Y38" s="2">
        <f t="shared" si="3"/>
        <v>-67172959</v>
      </c>
      <c r="Z38" s="34">
        <f>+IF(X38&lt;&gt;0,+(Y38/X38)*100,0)</f>
        <v>5895.390090528912</v>
      </c>
      <c r="AA38" s="35">
        <f>+AA17+AA27+AA36</f>
        <v>-4557621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-229274020</v>
      </c>
      <c r="H39" s="2">
        <f>+G40+H60</f>
        <v>-229565242</v>
      </c>
      <c r="I39" s="2">
        <f>+H40+I60</f>
        <v>-264977972</v>
      </c>
      <c r="J39" s="2">
        <f>+G39</f>
        <v>-229274020</v>
      </c>
      <c r="K39" s="2">
        <f>+I40+K60</f>
        <v>-297611594</v>
      </c>
      <c r="L39" s="2">
        <f>+K40+L60</f>
        <v>-297611594</v>
      </c>
      <c r="M39" s="2">
        <f>+L40+M60</f>
        <v>-297611594</v>
      </c>
      <c r="N39" s="2">
        <f>+K39</f>
        <v>-297611594</v>
      </c>
      <c r="O39" s="2">
        <f>+M40+O60</f>
        <v>-297611594</v>
      </c>
      <c r="P39" s="2">
        <f>+O40+P60</f>
        <v>-297611594</v>
      </c>
      <c r="Q39" s="2">
        <f>+P40+Q60</f>
        <v>-297611594</v>
      </c>
      <c r="R39" s="2">
        <f>+O39</f>
        <v>-297611594</v>
      </c>
      <c r="S39" s="2">
        <f>+Q40+S60</f>
        <v>-297611594</v>
      </c>
      <c r="T39" s="2">
        <f>+S40+T60</f>
        <v>-297611594</v>
      </c>
      <c r="U39" s="2">
        <f>+T40+U60</f>
        <v>-297611594</v>
      </c>
      <c r="V39" s="2">
        <f>+S39</f>
        <v>-297611594</v>
      </c>
      <c r="W39" s="2">
        <f>+G39</f>
        <v>-229274020</v>
      </c>
      <c r="X39" s="2"/>
      <c r="Y39" s="2">
        <f>+W39-X39</f>
        <v>-229274020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-226144935</v>
      </c>
      <c r="D40" s="43">
        <f t="shared" ref="D40:AA40" si="4">+D38+D39</f>
        <v>0</v>
      </c>
      <c r="E40" s="44">
        <f t="shared" si="4"/>
        <v>-4557621</v>
      </c>
      <c r="F40" s="45">
        <f t="shared" si="4"/>
        <v>-4557621</v>
      </c>
      <c r="G40" s="45">
        <f t="shared" si="4"/>
        <v>-229540042</v>
      </c>
      <c r="H40" s="45">
        <f t="shared" si="4"/>
        <v>-264977972</v>
      </c>
      <c r="I40" s="45">
        <f t="shared" si="4"/>
        <v>-297611594</v>
      </c>
      <c r="J40" s="45">
        <f>+I40</f>
        <v>-297611594</v>
      </c>
      <c r="K40" s="45">
        <f t="shared" si="4"/>
        <v>-297611594</v>
      </c>
      <c r="L40" s="45">
        <f t="shared" si="4"/>
        <v>-297611594</v>
      </c>
      <c r="M40" s="45">
        <f t="shared" si="4"/>
        <v>-297611594</v>
      </c>
      <c r="N40" s="45">
        <f>+M40</f>
        <v>-297611594</v>
      </c>
      <c r="O40" s="45">
        <f t="shared" si="4"/>
        <v>-297611594</v>
      </c>
      <c r="P40" s="45">
        <f t="shared" si="4"/>
        <v>-297611594</v>
      </c>
      <c r="Q40" s="45">
        <f t="shared" si="4"/>
        <v>-297611594</v>
      </c>
      <c r="R40" s="45">
        <f>+Q40</f>
        <v>-297611594</v>
      </c>
      <c r="S40" s="45">
        <f t="shared" si="4"/>
        <v>-297611594</v>
      </c>
      <c r="T40" s="45">
        <f t="shared" si="4"/>
        <v>-297611594</v>
      </c>
      <c r="U40" s="45">
        <f t="shared" si="4"/>
        <v>-297611594</v>
      </c>
      <c r="V40" s="45">
        <f>+U40</f>
        <v>-297611594</v>
      </c>
      <c r="W40" s="45">
        <f>+V40</f>
        <v>-297611594</v>
      </c>
      <c r="X40" s="45">
        <f t="shared" si="4"/>
        <v>-1139415</v>
      </c>
      <c r="Y40" s="45">
        <f t="shared" si="4"/>
        <v>-296446979</v>
      </c>
      <c r="Z40" s="46">
        <f>+IF(X40&lt;&gt;0,+(Y40/X40)*100,0)</f>
        <v>26017.472036088697</v>
      </c>
      <c r="AA40" s="47">
        <f t="shared" si="4"/>
        <v>-4557621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-229274020</v>
      </c>
      <c r="H60">
        <v>-25200</v>
      </c>
      <c r="J60">
        <v>-229274020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664487648</v>
      </c>
      <c r="D7" s="18"/>
      <c r="E7" s="19">
        <v>536338823</v>
      </c>
      <c r="F7" s="20">
        <v>536338823</v>
      </c>
      <c r="G7" s="20">
        <v>49535762</v>
      </c>
      <c r="H7" s="20">
        <v>74135927</v>
      </c>
      <c r="I7" s="20">
        <v>74309166</v>
      </c>
      <c r="J7" s="20">
        <v>197980855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197980855</v>
      </c>
      <c r="X7" s="20">
        <v>134084703</v>
      </c>
      <c r="Y7" s="20">
        <v>63896152</v>
      </c>
      <c r="Z7" s="21">
        <v>47.653573129814816</v>
      </c>
      <c r="AA7" s="22">
        <v>536338823</v>
      </c>
    </row>
    <row r="8" spans="1:27" x14ac:dyDescent="0.25">
      <c r="A8" s="23" t="s">
        <v>36</v>
      </c>
      <c r="B8" s="17" t="s">
        <v>32</v>
      </c>
      <c r="C8" s="18">
        <v>4751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14175750</v>
      </c>
      <c r="D9" s="18"/>
      <c r="E9" s="19">
        <v>20866748</v>
      </c>
      <c r="F9" s="20">
        <v>20866748</v>
      </c>
      <c r="G9" s="20">
        <v>6401150</v>
      </c>
      <c r="H9" s="20"/>
      <c r="I9" s="20"/>
      <c r="J9" s="20">
        <v>6401150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6401150</v>
      </c>
      <c r="X9" s="20">
        <v>5216688</v>
      </c>
      <c r="Y9" s="20">
        <v>1184462</v>
      </c>
      <c r="Z9" s="21">
        <v>22.705249000898657</v>
      </c>
      <c r="AA9" s="22">
        <v>20866748</v>
      </c>
    </row>
    <row r="10" spans="1:27" x14ac:dyDescent="0.25">
      <c r="A10" s="23" t="s">
        <v>38</v>
      </c>
      <c r="B10" s="17" t="s">
        <v>6</v>
      </c>
      <c r="C10" s="18">
        <v>12252000</v>
      </c>
      <c r="D10" s="18"/>
      <c r="E10" s="19">
        <v>240000</v>
      </c>
      <c r="F10" s="20">
        <v>240000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</v>
      </c>
      <c r="Y10" s="20">
        <v>-60000</v>
      </c>
      <c r="Z10" s="21">
        <v>-100</v>
      </c>
      <c r="AA10" s="22">
        <v>240000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-392411801</v>
      </c>
      <c r="D14" s="18"/>
      <c r="E14" s="19">
        <v>-584404645</v>
      </c>
      <c r="F14" s="20">
        <v>-584404645</v>
      </c>
      <c r="G14" s="20">
        <v>-2344038</v>
      </c>
      <c r="H14" s="20">
        <v>-66753474</v>
      </c>
      <c r="I14" s="20">
        <v>-63029709</v>
      </c>
      <c r="J14" s="20">
        <v>-132127221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-132127221</v>
      </c>
      <c r="X14" s="20">
        <v>-146101161</v>
      </c>
      <c r="Y14" s="20">
        <v>13973940</v>
      </c>
      <c r="Z14" s="21">
        <v>-9.564564651200822</v>
      </c>
      <c r="AA14" s="22">
        <v>-584404645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-125760</v>
      </c>
      <c r="F15" s="20">
        <v>-125760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-31440</v>
      </c>
      <c r="Y15" s="20">
        <v>31440</v>
      </c>
      <c r="Z15" s="21">
        <v>-100</v>
      </c>
      <c r="AA15" s="22">
        <v>-125760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298508348</v>
      </c>
      <c r="D17" s="26">
        <f>SUM(D6:D16)</f>
        <v>0</v>
      </c>
      <c r="E17" s="27">
        <f t="shared" si="0"/>
        <v>-27084834</v>
      </c>
      <c r="F17" s="28">
        <f t="shared" si="0"/>
        <v>-27084834</v>
      </c>
      <c r="G17" s="28">
        <f t="shared" si="0"/>
        <v>53592874</v>
      </c>
      <c r="H17" s="28">
        <f t="shared" si="0"/>
        <v>7382453</v>
      </c>
      <c r="I17" s="28">
        <f t="shared" si="0"/>
        <v>11279457</v>
      </c>
      <c r="J17" s="28">
        <f t="shared" si="0"/>
        <v>72254784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72254784</v>
      </c>
      <c r="X17" s="28">
        <f t="shared" si="0"/>
        <v>-6771210</v>
      </c>
      <c r="Y17" s="28">
        <f t="shared" si="0"/>
        <v>79025994</v>
      </c>
      <c r="Z17" s="29">
        <f>+IF(X17&lt;&gt;0,+(Y17/X17)*100,0)</f>
        <v>-1167.0882161386223</v>
      </c>
      <c r="AA17" s="30">
        <f>SUM(AA6:AA16)</f>
        <v>-27084834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-31104494</v>
      </c>
      <c r="D26" s="18"/>
      <c r="E26" s="19">
        <v>-15201087</v>
      </c>
      <c r="F26" s="20">
        <v>-15201087</v>
      </c>
      <c r="G26" s="20">
        <v>-6693708</v>
      </c>
      <c r="H26" s="20"/>
      <c r="I26" s="20">
        <v>-2734870</v>
      </c>
      <c r="J26" s="20">
        <v>-9428578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-9428578</v>
      </c>
      <c r="X26" s="20">
        <v>-3800268</v>
      </c>
      <c r="Y26" s="20">
        <v>-5628310</v>
      </c>
      <c r="Z26" s="21">
        <v>148.10297589538422</v>
      </c>
      <c r="AA26" s="22">
        <v>-15201087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-31104494</v>
      </c>
      <c r="D27" s="26">
        <f>SUM(D21:D26)</f>
        <v>0</v>
      </c>
      <c r="E27" s="27">
        <f t="shared" si="1"/>
        <v>-15201087</v>
      </c>
      <c r="F27" s="28">
        <f t="shared" si="1"/>
        <v>-15201087</v>
      </c>
      <c r="G27" s="28">
        <f t="shared" si="1"/>
        <v>-6693708</v>
      </c>
      <c r="H27" s="28">
        <f t="shared" si="1"/>
        <v>0</v>
      </c>
      <c r="I27" s="28">
        <f t="shared" si="1"/>
        <v>-2734870</v>
      </c>
      <c r="J27" s="28">
        <f t="shared" si="1"/>
        <v>-9428578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-9428578</v>
      </c>
      <c r="X27" s="28">
        <f t="shared" si="1"/>
        <v>-3800268</v>
      </c>
      <c r="Y27" s="28">
        <f t="shared" si="1"/>
        <v>-5628310</v>
      </c>
      <c r="Z27" s="29">
        <f>+IF(X27&lt;&gt;0,+(Y27/X27)*100,0)</f>
        <v>148.10297589538422</v>
      </c>
      <c r="AA27" s="30">
        <f>SUM(AA21:AA26)</f>
        <v>-15201087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-6073</v>
      </c>
      <c r="D33" s="18"/>
      <c r="E33" s="19"/>
      <c r="F33" s="20"/>
      <c r="G33" s="20">
        <v>-660</v>
      </c>
      <c r="H33" s="36">
        <v>-25985</v>
      </c>
      <c r="I33" s="36">
        <v>-9435</v>
      </c>
      <c r="J33" s="36">
        <v>-36080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-36080</v>
      </c>
      <c r="X33" s="36"/>
      <c r="Y33" s="20">
        <v>-36080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>
        <v>-136554</v>
      </c>
      <c r="J35" s="20">
        <v>-136554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-136554</v>
      </c>
      <c r="X35" s="20"/>
      <c r="Y35" s="20">
        <v>-136554</v>
      </c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-6073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-660</v>
      </c>
      <c r="H36" s="28">
        <f t="shared" si="2"/>
        <v>-25985</v>
      </c>
      <c r="I36" s="28">
        <f t="shared" si="2"/>
        <v>-145989</v>
      </c>
      <c r="J36" s="28">
        <f t="shared" si="2"/>
        <v>-172634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-172634</v>
      </c>
      <c r="X36" s="28">
        <f t="shared" si="2"/>
        <v>0</v>
      </c>
      <c r="Y36" s="28">
        <f t="shared" si="2"/>
        <v>-172634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267397781</v>
      </c>
      <c r="D38" s="32">
        <f>+D17+D27+D36</f>
        <v>0</v>
      </c>
      <c r="E38" s="33">
        <f t="shared" si="3"/>
        <v>-42285921</v>
      </c>
      <c r="F38" s="2">
        <f t="shared" si="3"/>
        <v>-42285921</v>
      </c>
      <c r="G38" s="2">
        <f t="shared" si="3"/>
        <v>46898506</v>
      </c>
      <c r="H38" s="2">
        <f t="shared" si="3"/>
        <v>7356468</v>
      </c>
      <c r="I38" s="2">
        <f t="shared" si="3"/>
        <v>8398598</v>
      </c>
      <c r="J38" s="2">
        <f t="shared" si="3"/>
        <v>62653572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62653572</v>
      </c>
      <c r="X38" s="2">
        <f t="shared" si="3"/>
        <v>-10571478</v>
      </c>
      <c r="Y38" s="2">
        <f t="shared" si="3"/>
        <v>73225050</v>
      </c>
      <c r="Z38" s="34">
        <f>+IF(X38&lt;&gt;0,+(Y38/X38)*100,0)</f>
        <v>-692.66615320960796</v>
      </c>
      <c r="AA38" s="35">
        <f>+AA17+AA27+AA36</f>
        <v>-42285921</v>
      </c>
    </row>
    <row r="39" spans="1:27" x14ac:dyDescent="0.25">
      <c r="A39" s="23" t="s">
        <v>61</v>
      </c>
      <c r="B39" s="17"/>
      <c r="C39" s="32">
        <v>645390862</v>
      </c>
      <c r="D39" s="32"/>
      <c r="E39" s="33"/>
      <c r="F39" s="2"/>
      <c r="G39" s="2">
        <v>746824274</v>
      </c>
      <c r="H39" s="2">
        <f>+G40+H60</f>
        <v>793856240</v>
      </c>
      <c r="I39" s="2">
        <f>+H40+I60</f>
        <v>801212708</v>
      </c>
      <c r="J39" s="2">
        <f>+G39</f>
        <v>746824274</v>
      </c>
      <c r="K39" s="2">
        <f>+I40+K60</f>
        <v>809611306</v>
      </c>
      <c r="L39" s="2">
        <f>+K40+L60</f>
        <v>809611306</v>
      </c>
      <c r="M39" s="2">
        <f>+L40+M60</f>
        <v>809611306</v>
      </c>
      <c r="N39" s="2">
        <f>+K39</f>
        <v>809611306</v>
      </c>
      <c r="O39" s="2">
        <f>+M40+O60</f>
        <v>809611306</v>
      </c>
      <c r="P39" s="2">
        <f>+O40+P60</f>
        <v>809611306</v>
      </c>
      <c r="Q39" s="2">
        <f>+P40+Q60</f>
        <v>809611306</v>
      </c>
      <c r="R39" s="2">
        <f>+O39</f>
        <v>809611306</v>
      </c>
      <c r="S39" s="2">
        <f>+Q40+S60</f>
        <v>809611306</v>
      </c>
      <c r="T39" s="2">
        <f>+S40+T60</f>
        <v>809611306</v>
      </c>
      <c r="U39" s="2">
        <f>+T40+U60</f>
        <v>809611306</v>
      </c>
      <c r="V39" s="2">
        <f>+S39</f>
        <v>809611306</v>
      </c>
      <c r="W39" s="2">
        <f>+G39</f>
        <v>746824274</v>
      </c>
      <c r="X39" s="2"/>
      <c r="Y39" s="2">
        <f>+W39-X39</f>
        <v>746824274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912788643</v>
      </c>
      <c r="D40" s="43">
        <f t="shared" ref="D40:AA40" si="4">+D38+D39</f>
        <v>0</v>
      </c>
      <c r="E40" s="44">
        <f t="shared" si="4"/>
        <v>-42285921</v>
      </c>
      <c r="F40" s="45">
        <f t="shared" si="4"/>
        <v>-42285921</v>
      </c>
      <c r="G40" s="45">
        <f t="shared" si="4"/>
        <v>793722780</v>
      </c>
      <c r="H40" s="45">
        <f t="shared" si="4"/>
        <v>801212708</v>
      </c>
      <c r="I40" s="45">
        <f t="shared" si="4"/>
        <v>809611306</v>
      </c>
      <c r="J40" s="45">
        <f>+I40</f>
        <v>809611306</v>
      </c>
      <c r="K40" s="45">
        <f t="shared" si="4"/>
        <v>809611306</v>
      </c>
      <c r="L40" s="45">
        <f t="shared" si="4"/>
        <v>809611306</v>
      </c>
      <c r="M40" s="45">
        <f t="shared" si="4"/>
        <v>809611306</v>
      </c>
      <c r="N40" s="45">
        <f>+M40</f>
        <v>809611306</v>
      </c>
      <c r="O40" s="45">
        <f t="shared" si="4"/>
        <v>809611306</v>
      </c>
      <c r="P40" s="45">
        <f t="shared" si="4"/>
        <v>809611306</v>
      </c>
      <c r="Q40" s="45">
        <f t="shared" si="4"/>
        <v>809611306</v>
      </c>
      <c r="R40" s="45">
        <f>+Q40</f>
        <v>809611306</v>
      </c>
      <c r="S40" s="45">
        <f t="shared" si="4"/>
        <v>809611306</v>
      </c>
      <c r="T40" s="45">
        <f t="shared" si="4"/>
        <v>809611306</v>
      </c>
      <c r="U40" s="45">
        <f t="shared" si="4"/>
        <v>809611306</v>
      </c>
      <c r="V40" s="45">
        <f>+U40</f>
        <v>809611306</v>
      </c>
      <c r="W40" s="45">
        <f>+V40</f>
        <v>809611306</v>
      </c>
      <c r="X40" s="45">
        <f t="shared" si="4"/>
        <v>-10571478</v>
      </c>
      <c r="Y40" s="45">
        <f t="shared" si="4"/>
        <v>820049324</v>
      </c>
      <c r="Z40" s="46">
        <f>+IF(X40&lt;&gt;0,+(Y40/X40)*100,0)</f>
        <v>-7757.1870650442634</v>
      </c>
      <c r="AA40" s="47">
        <f t="shared" si="4"/>
        <v>-42285921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746824274</v>
      </c>
      <c r="H60">
        <v>133460</v>
      </c>
      <c r="J60">
        <v>746824274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42118519</v>
      </c>
      <c r="D7" s="18"/>
      <c r="E7" s="19">
        <v>175132807</v>
      </c>
      <c r="F7" s="20">
        <v>175132807</v>
      </c>
      <c r="G7" s="20">
        <v>7569882</v>
      </c>
      <c r="H7" s="20">
        <v>13903127</v>
      </c>
      <c r="I7" s="20">
        <v>13671046</v>
      </c>
      <c r="J7" s="20">
        <v>35144055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35144055</v>
      </c>
      <c r="X7" s="20">
        <v>43783200</v>
      </c>
      <c r="Y7" s="20">
        <v>-8639145</v>
      </c>
      <c r="Z7" s="21">
        <v>-19.731643644137478</v>
      </c>
      <c r="AA7" s="22">
        <v>175132807</v>
      </c>
    </row>
    <row r="8" spans="1:27" x14ac:dyDescent="0.25">
      <c r="A8" s="23" t="s">
        <v>36</v>
      </c>
      <c r="B8" s="17" t="s">
        <v>32</v>
      </c>
      <c r="C8" s="18">
        <v>73740</v>
      </c>
      <c r="D8" s="18"/>
      <c r="E8" s="19">
        <v>453000</v>
      </c>
      <c r="F8" s="20">
        <v>453000</v>
      </c>
      <c r="G8" s="20"/>
      <c r="H8" s="20">
        <v>14175</v>
      </c>
      <c r="I8" s="20">
        <v>14175</v>
      </c>
      <c r="J8" s="20">
        <v>28350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28350</v>
      </c>
      <c r="X8" s="20">
        <v>113250</v>
      </c>
      <c r="Y8" s="20">
        <v>-84900</v>
      </c>
      <c r="Z8" s="21">
        <v>-74.966887417218544</v>
      </c>
      <c r="AA8" s="22">
        <v>453000</v>
      </c>
    </row>
    <row r="9" spans="1:27" x14ac:dyDescent="0.25">
      <c r="A9" s="23" t="s">
        <v>37</v>
      </c>
      <c r="B9" s="17" t="s">
        <v>6</v>
      </c>
      <c r="C9" s="18">
        <v>1263510</v>
      </c>
      <c r="D9" s="18"/>
      <c r="E9" s="19">
        <v>4659714</v>
      </c>
      <c r="F9" s="20">
        <v>4659714</v>
      </c>
      <c r="G9" s="20">
        <v>1050588</v>
      </c>
      <c r="H9" s="20"/>
      <c r="I9" s="20"/>
      <c r="J9" s="20">
        <v>1050588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1050588</v>
      </c>
      <c r="X9" s="20">
        <v>1164930</v>
      </c>
      <c r="Y9" s="20">
        <v>-114342</v>
      </c>
      <c r="Z9" s="21">
        <v>-9.8153537122402206</v>
      </c>
      <c r="AA9" s="22">
        <v>4659714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5000000</v>
      </c>
      <c r="F10" s="20">
        <v>5000000</v>
      </c>
      <c r="G10" s="20"/>
      <c r="H10" s="20"/>
      <c r="I10" s="20">
        <v>1000000</v>
      </c>
      <c r="J10" s="20">
        <v>1000000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1000000</v>
      </c>
      <c r="X10" s="20">
        <v>1250001</v>
      </c>
      <c r="Y10" s="20">
        <v>-250001</v>
      </c>
      <c r="Z10" s="21">
        <v>-20.0000639999488</v>
      </c>
      <c r="AA10" s="22">
        <v>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-25043449</v>
      </c>
      <c r="D14" s="18"/>
      <c r="E14" s="19">
        <v>-223673838</v>
      </c>
      <c r="F14" s="20">
        <v>-223673838</v>
      </c>
      <c r="G14" s="20">
        <v>-103546</v>
      </c>
      <c r="H14" s="20">
        <v>-134595</v>
      </c>
      <c r="I14" s="20">
        <v>-119724</v>
      </c>
      <c r="J14" s="20">
        <v>-357865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-357865</v>
      </c>
      <c r="X14" s="20">
        <v>-55918461</v>
      </c>
      <c r="Y14" s="20">
        <v>55560596</v>
      </c>
      <c r="Z14" s="21">
        <v>-99.360023517099293</v>
      </c>
      <c r="AA14" s="22">
        <v>-223673838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18412320</v>
      </c>
      <c r="D17" s="26">
        <f>SUM(D6:D16)</f>
        <v>0</v>
      </c>
      <c r="E17" s="27">
        <f t="shared" si="0"/>
        <v>-38428317</v>
      </c>
      <c r="F17" s="28">
        <f t="shared" si="0"/>
        <v>-38428317</v>
      </c>
      <c r="G17" s="28">
        <f t="shared" si="0"/>
        <v>8516924</v>
      </c>
      <c r="H17" s="28">
        <f t="shared" si="0"/>
        <v>13782707</v>
      </c>
      <c r="I17" s="28">
        <f t="shared" si="0"/>
        <v>14565497</v>
      </c>
      <c r="J17" s="28">
        <f t="shared" si="0"/>
        <v>36865128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36865128</v>
      </c>
      <c r="X17" s="28">
        <f t="shared" si="0"/>
        <v>-9607080</v>
      </c>
      <c r="Y17" s="28">
        <f t="shared" si="0"/>
        <v>46472208</v>
      </c>
      <c r="Z17" s="29">
        <f>+IF(X17&lt;&gt;0,+(Y17/X17)*100,0)</f>
        <v>-483.72875004684045</v>
      </c>
      <c r="AA17" s="30">
        <f>SUM(AA6:AA16)</f>
        <v>-38428317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-1250001</v>
      </c>
      <c r="Y26" s="20">
        <v>1250001</v>
      </c>
      <c r="Z26" s="21">
        <v>-100</v>
      </c>
      <c r="AA26" s="22">
        <v>-5000000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-1250001</v>
      </c>
      <c r="Y27" s="28">
        <f t="shared" si="1"/>
        <v>1250001</v>
      </c>
      <c r="Z27" s="29">
        <f>+IF(X27&lt;&gt;0,+(Y27/X27)*100,0)</f>
        <v>-100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-17105</v>
      </c>
      <c r="D33" s="18"/>
      <c r="E33" s="19"/>
      <c r="F33" s="20"/>
      <c r="G33" s="20">
        <v>-1000</v>
      </c>
      <c r="H33" s="36">
        <v>-34</v>
      </c>
      <c r="I33" s="36">
        <v>-49</v>
      </c>
      <c r="J33" s="36">
        <v>-1083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-1083</v>
      </c>
      <c r="X33" s="36"/>
      <c r="Y33" s="20">
        <v>-1083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-17105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-1000</v>
      </c>
      <c r="H36" s="28">
        <f t="shared" si="2"/>
        <v>-34</v>
      </c>
      <c r="I36" s="28">
        <f t="shared" si="2"/>
        <v>-49</v>
      </c>
      <c r="J36" s="28">
        <f t="shared" si="2"/>
        <v>-1083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-1083</v>
      </c>
      <c r="X36" s="28">
        <f t="shared" si="2"/>
        <v>0</v>
      </c>
      <c r="Y36" s="28">
        <f t="shared" si="2"/>
        <v>-1083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18395215</v>
      </c>
      <c r="D38" s="32">
        <f>+D17+D27+D36</f>
        <v>0</v>
      </c>
      <c r="E38" s="33">
        <f t="shared" si="3"/>
        <v>-43428317</v>
      </c>
      <c r="F38" s="2">
        <f t="shared" si="3"/>
        <v>-43428317</v>
      </c>
      <c r="G38" s="2">
        <f t="shared" si="3"/>
        <v>8515924</v>
      </c>
      <c r="H38" s="2">
        <f t="shared" si="3"/>
        <v>13782673</v>
      </c>
      <c r="I38" s="2">
        <f t="shared" si="3"/>
        <v>14565448</v>
      </c>
      <c r="J38" s="2">
        <f t="shared" si="3"/>
        <v>36864045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36864045</v>
      </c>
      <c r="X38" s="2">
        <f t="shared" si="3"/>
        <v>-10857081</v>
      </c>
      <c r="Y38" s="2">
        <f t="shared" si="3"/>
        <v>47721126</v>
      </c>
      <c r="Z38" s="34">
        <f>+IF(X38&lt;&gt;0,+(Y38/X38)*100,0)</f>
        <v>-439.53919105881221</v>
      </c>
      <c r="AA38" s="35">
        <f>+AA17+AA27+AA36</f>
        <v>-43428317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21662805</v>
      </c>
      <c r="H39" s="2">
        <f>+G40+H60</f>
        <v>30178729</v>
      </c>
      <c r="I39" s="2">
        <f>+H40+I60</f>
        <v>43961402</v>
      </c>
      <c r="J39" s="2">
        <f>+G39</f>
        <v>21662805</v>
      </c>
      <c r="K39" s="2">
        <f>+I40+K60</f>
        <v>58526850</v>
      </c>
      <c r="L39" s="2">
        <f>+K40+L60</f>
        <v>58526850</v>
      </c>
      <c r="M39" s="2">
        <f>+L40+M60</f>
        <v>58526850</v>
      </c>
      <c r="N39" s="2">
        <f>+K39</f>
        <v>58526850</v>
      </c>
      <c r="O39" s="2">
        <f>+M40+O60</f>
        <v>58526850</v>
      </c>
      <c r="P39" s="2">
        <f>+O40+P60</f>
        <v>58526850</v>
      </c>
      <c r="Q39" s="2">
        <f>+P40+Q60</f>
        <v>58526850</v>
      </c>
      <c r="R39" s="2">
        <f>+O39</f>
        <v>58526850</v>
      </c>
      <c r="S39" s="2">
        <f>+Q40+S60</f>
        <v>58526850</v>
      </c>
      <c r="T39" s="2">
        <f>+S40+T60</f>
        <v>58526850</v>
      </c>
      <c r="U39" s="2">
        <f>+T40+U60</f>
        <v>58526850</v>
      </c>
      <c r="V39" s="2">
        <f>+S39</f>
        <v>58526850</v>
      </c>
      <c r="W39" s="2">
        <f>+G39</f>
        <v>21662805</v>
      </c>
      <c r="X39" s="2"/>
      <c r="Y39" s="2">
        <f>+W39-X39</f>
        <v>21662805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18395215</v>
      </c>
      <c r="D40" s="43">
        <f t="shared" ref="D40:AA40" si="4">+D38+D39</f>
        <v>0</v>
      </c>
      <c r="E40" s="44">
        <f t="shared" si="4"/>
        <v>-43428317</v>
      </c>
      <c r="F40" s="45">
        <f t="shared" si="4"/>
        <v>-43428317</v>
      </c>
      <c r="G40" s="45">
        <f t="shared" si="4"/>
        <v>30178729</v>
      </c>
      <c r="H40" s="45">
        <f t="shared" si="4"/>
        <v>43961402</v>
      </c>
      <c r="I40" s="45">
        <f t="shared" si="4"/>
        <v>58526850</v>
      </c>
      <c r="J40" s="45">
        <f>+I40</f>
        <v>58526850</v>
      </c>
      <c r="K40" s="45">
        <f t="shared" si="4"/>
        <v>58526850</v>
      </c>
      <c r="L40" s="45">
        <f t="shared" si="4"/>
        <v>58526850</v>
      </c>
      <c r="M40" s="45">
        <f t="shared" si="4"/>
        <v>58526850</v>
      </c>
      <c r="N40" s="45">
        <f>+M40</f>
        <v>58526850</v>
      </c>
      <c r="O40" s="45">
        <f t="shared" si="4"/>
        <v>58526850</v>
      </c>
      <c r="P40" s="45">
        <f t="shared" si="4"/>
        <v>58526850</v>
      </c>
      <c r="Q40" s="45">
        <f t="shared" si="4"/>
        <v>58526850</v>
      </c>
      <c r="R40" s="45">
        <f>+Q40</f>
        <v>58526850</v>
      </c>
      <c r="S40" s="45">
        <f t="shared" si="4"/>
        <v>58526850</v>
      </c>
      <c r="T40" s="45">
        <f t="shared" si="4"/>
        <v>58526850</v>
      </c>
      <c r="U40" s="45">
        <f t="shared" si="4"/>
        <v>58526850</v>
      </c>
      <c r="V40" s="45">
        <f>+U40</f>
        <v>58526850</v>
      </c>
      <c r="W40" s="45">
        <f>+V40</f>
        <v>58526850</v>
      </c>
      <c r="X40" s="45">
        <f t="shared" si="4"/>
        <v>-10857081</v>
      </c>
      <c r="Y40" s="45">
        <f t="shared" si="4"/>
        <v>69383931</v>
      </c>
      <c r="Z40" s="46">
        <f>+IF(X40&lt;&gt;0,+(Y40/X40)*100,0)</f>
        <v>-639.06616336379921</v>
      </c>
      <c r="AA40" s="47">
        <f t="shared" si="4"/>
        <v>-43428317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21662805</v>
      </c>
      <c r="J60">
        <v>21662805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-6828634</v>
      </c>
      <c r="F14" s="20">
        <v>-6828634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-1707211</v>
      </c>
      <c r="Y14" s="20">
        <v>1707211</v>
      </c>
      <c r="Z14" s="21">
        <v>-100</v>
      </c>
      <c r="AA14" s="22">
        <v>-6828634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-6828634</v>
      </c>
      <c r="F17" s="28">
        <f t="shared" si="0"/>
        <v>-6828634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-1707211</v>
      </c>
      <c r="Y17" s="28">
        <f t="shared" si="0"/>
        <v>1707211</v>
      </c>
      <c r="Z17" s="29">
        <f>+IF(X17&lt;&gt;0,+(Y17/X17)*100,0)</f>
        <v>-100</v>
      </c>
      <c r="AA17" s="30">
        <f>SUM(AA6:AA16)</f>
        <v>-6828634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-6828634</v>
      </c>
      <c r="F38" s="2">
        <f t="shared" si="3"/>
        <v>-6828634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-1707211</v>
      </c>
      <c r="Y38" s="2">
        <f t="shared" si="3"/>
        <v>1707211</v>
      </c>
      <c r="Z38" s="34">
        <f>+IF(X38&lt;&gt;0,+(Y38/X38)*100,0)</f>
        <v>-100</v>
      </c>
      <c r="AA38" s="35">
        <f>+AA17+AA27+AA36</f>
        <v>-6828634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-6828634</v>
      </c>
      <c r="F40" s="45">
        <f t="shared" si="4"/>
        <v>-6828634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-1707211</v>
      </c>
      <c r="Y40" s="45">
        <f t="shared" si="4"/>
        <v>1707211</v>
      </c>
      <c r="Z40" s="46">
        <f>+IF(X40&lt;&gt;0,+(Y40/X40)*100,0)</f>
        <v>-100</v>
      </c>
      <c r="AA40" s="47">
        <f t="shared" si="4"/>
        <v>-6828634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23259049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23000004</v>
      </c>
      <c r="F10" s="20">
        <v>23000004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5750001</v>
      </c>
      <c r="Y10" s="20">
        <v>-5750001</v>
      </c>
      <c r="Z10" s="21">
        <v>-100</v>
      </c>
      <c r="AA10" s="22">
        <v>23000004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23259049</v>
      </c>
      <c r="D17" s="26">
        <f>SUM(D6:D16)</f>
        <v>0</v>
      </c>
      <c r="E17" s="27">
        <f t="shared" si="0"/>
        <v>23000004</v>
      </c>
      <c r="F17" s="28">
        <f t="shared" si="0"/>
        <v>23000004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5750001</v>
      </c>
      <c r="Y17" s="28">
        <f t="shared" si="0"/>
        <v>-5750001</v>
      </c>
      <c r="Z17" s="29">
        <f>+IF(X17&lt;&gt;0,+(Y17/X17)*100,0)</f>
        <v>-100</v>
      </c>
      <c r="AA17" s="30">
        <f>SUM(AA6:AA16)</f>
        <v>23000004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-17390690</v>
      </c>
      <c r="D26" s="18"/>
      <c r="E26" s="19"/>
      <c r="F26" s="20"/>
      <c r="G26" s="20">
        <v>-77840466</v>
      </c>
      <c r="H26" s="20"/>
      <c r="I26" s="20">
        <v>-12888371</v>
      </c>
      <c r="J26" s="20">
        <v>-90728837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-90728837</v>
      </c>
      <c r="X26" s="20"/>
      <c r="Y26" s="20">
        <v>-90728837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-17390690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-77840466</v>
      </c>
      <c r="H27" s="28">
        <f t="shared" si="1"/>
        <v>0</v>
      </c>
      <c r="I27" s="28">
        <f t="shared" si="1"/>
        <v>-12888371</v>
      </c>
      <c r="J27" s="28">
        <f t="shared" si="1"/>
        <v>-90728837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-90728837</v>
      </c>
      <c r="X27" s="28">
        <f t="shared" si="1"/>
        <v>0</v>
      </c>
      <c r="Y27" s="28">
        <f t="shared" si="1"/>
        <v>-90728837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5868359</v>
      </c>
      <c r="D38" s="32">
        <f>+D17+D27+D36</f>
        <v>0</v>
      </c>
      <c r="E38" s="33">
        <f t="shared" si="3"/>
        <v>23000004</v>
      </c>
      <c r="F38" s="2">
        <f t="shared" si="3"/>
        <v>23000004</v>
      </c>
      <c r="G38" s="2">
        <f t="shared" si="3"/>
        <v>-77840466</v>
      </c>
      <c r="H38" s="2">
        <f t="shared" si="3"/>
        <v>0</v>
      </c>
      <c r="I38" s="2">
        <f t="shared" si="3"/>
        <v>-12888371</v>
      </c>
      <c r="J38" s="2">
        <f t="shared" si="3"/>
        <v>-90728837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-90728837</v>
      </c>
      <c r="X38" s="2">
        <f t="shared" si="3"/>
        <v>5750001</v>
      </c>
      <c r="Y38" s="2">
        <f t="shared" si="3"/>
        <v>-96478838</v>
      </c>
      <c r="Z38" s="34">
        <f>+IF(X38&lt;&gt;0,+(Y38/X38)*100,0)</f>
        <v>-1677.8925429752101</v>
      </c>
      <c r="AA38" s="35">
        <f>+AA17+AA27+AA36</f>
        <v>23000004</v>
      </c>
    </row>
    <row r="39" spans="1:27" x14ac:dyDescent="0.25">
      <c r="A39" s="23" t="s">
        <v>61</v>
      </c>
      <c r="B39" s="17"/>
      <c r="C39" s="32">
        <v>-682970525</v>
      </c>
      <c r="D39" s="32"/>
      <c r="E39" s="33"/>
      <c r="F39" s="2"/>
      <c r="G39" s="2"/>
      <c r="H39" s="2">
        <f>+G40+H60</f>
        <v>-77840466</v>
      </c>
      <c r="I39" s="2">
        <f>+H40+I60</f>
        <v>-77840466</v>
      </c>
      <c r="J39" s="2">
        <f>+G39</f>
        <v>0</v>
      </c>
      <c r="K39" s="2">
        <f>+I40+K60</f>
        <v>-90728837</v>
      </c>
      <c r="L39" s="2">
        <f>+K40+L60</f>
        <v>-90728837</v>
      </c>
      <c r="M39" s="2">
        <f>+L40+M60</f>
        <v>-90728837</v>
      </c>
      <c r="N39" s="2">
        <f>+K39</f>
        <v>-90728837</v>
      </c>
      <c r="O39" s="2">
        <f>+M40+O60</f>
        <v>-90728837</v>
      </c>
      <c r="P39" s="2">
        <f>+O40+P60</f>
        <v>-90728837</v>
      </c>
      <c r="Q39" s="2">
        <f>+P40+Q60</f>
        <v>-90728837</v>
      </c>
      <c r="R39" s="2">
        <f>+O39</f>
        <v>-90728837</v>
      </c>
      <c r="S39" s="2">
        <f>+Q40+S60</f>
        <v>-90728837</v>
      </c>
      <c r="T39" s="2">
        <f>+S40+T60</f>
        <v>-90728837</v>
      </c>
      <c r="U39" s="2">
        <f>+T40+U60</f>
        <v>-90728837</v>
      </c>
      <c r="V39" s="2">
        <f>+S39</f>
        <v>-90728837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-677102166</v>
      </c>
      <c r="D40" s="43">
        <f t="shared" ref="D40:AA40" si="4">+D38+D39</f>
        <v>0</v>
      </c>
      <c r="E40" s="44">
        <f t="shared" si="4"/>
        <v>23000004</v>
      </c>
      <c r="F40" s="45">
        <f t="shared" si="4"/>
        <v>23000004</v>
      </c>
      <c r="G40" s="45">
        <f t="shared" si="4"/>
        <v>-77840466</v>
      </c>
      <c r="H40" s="45">
        <f t="shared" si="4"/>
        <v>-77840466</v>
      </c>
      <c r="I40" s="45">
        <f t="shared" si="4"/>
        <v>-90728837</v>
      </c>
      <c r="J40" s="45">
        <f>+I40</f>
        <v>-90728837</v>
      </c>
      <c r="K40" s="45">
        <f t="shared" si="4"/>
        <v>-90728837</v>
      </c>
      <c r="L40" s="45">
        <f t="shared" si="4"/>
        <v>-90728837</v>
      </c>
      <c r="M40" s="45">
        <f t="shared" si="4"/>
        <v>-90728837</v>
      </c>
      <c r="N40" s="45">
        <f>+M40</f>
        <v>-90728837</v>
      </c>
      <c r="O40" s="45">
        <f t="shared" si="4"/>
        <v>-90728837</v>
      </c>
      <c r="P40" s="45">
        <f t="shared" si="4"/>
        <v>-90728837</v>
      </c>
      <c r="Q40" s="45">
        <f t="shared" si="4"/>
        <v>-90728837</v>
      </c>
      <c r="R40" s="45">
        <f>+Q40</f>
        <v>-90728837</v>
      </c>
      <c r="S40" s="45">
        <f t="shared" si="4"/>
        <v>-90728837</v>
      </c>
      <c r="T40" s="45">
        <f t="shared" si="4"/>
        <v>-90728837</v>
      </c>
      <c r="U40" s="45">
        <f t="shared" si="4"/>
        <v>-90728837</v>
      </c>
      <c r="V40" s="45">
        <f>+U40</f>
        <v>-90728837</v>
      </c>
      <c r="W40" s="45">
        <f>+V40</f>
        <v>-90728837</v>
      </c>
      <c r="X40" s="45">
        <f t="shared" si="4"/>
        <v>5750001</v>
      </c>
      <c r="Y40" s="45">
        <f t="shared" si="4"/>
        <v>-96478838</v>
      </c>
      <c r="Z40" s="46">
        <f>+IF(X40&lt;&gt;0,+(Y40/X40)*100,0)</f>
        <v>-1677.8925429752101</v>
      </c>
      <c r="AA40" s="47">
        <f t="shared" si="4"/>
        <v>23000004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110499434</v>
      </c>
      <c r="F7" s="20">
        <v>110499434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27624855</v>
      </c>
      <c r="Y7" s="20">
        <v>-27624855</v>
      </c>
      <c r="Z7" s="21">
        <v>-100</v>
      </c>
      <c r="AA7" s="22">
        <v>110499434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14737000</v>
      </c>
      <c r="F10" s="20">
        <v>14737000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3684249</v>
      </c>
      <c r="Y10" s="20">
        <v>-3684249</v>
      </c>
      <c r="Z10" s="21">
        <v>-100</v>
      </c>
      <c r="AA10" s="22">
        <v>14737000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-9471889</v>
      </c>
      <c r="D14" s="18"/>
      <c r="E14" s="19">
        <v>-121081183</v>
      </c>
      <c r="F14" s="20">
        <v>-121081183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-30270300</v>
      </c>
      <c r="Y14" s="20">
        <v>30270300</v>
      </c>
      <c r="Z14" s="21">
        <v>-100</v>
      </c>
      <c r="AA14" s="22">
        <v>-121081183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-9471889</v>
      </c>
      <c r="D17" s="26">
        <f>SUM(D6:D16)</f>
        <v>0</v>
      </c>
      <c r="E17" s="27">
        <f t="shared" si="0"/>
        <v>4155251</v>
      </c>
      <c r="F17" s="28">
        <f t="shared" si="0"/>
        <v>4155251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1038804</v>
      </c>
      <c r="Y17" s="28">
        <f t="shared" si="0"/>
        <v>-1038804</v>
      </c>
      <c r="Z17" s="29">
        <f>+IF(X17&lt;&gt;0,+(Y17/X17)*100,0)</f>
        <v>-100</v>
      </c>
      <c r="AA17" s="30">
        <f>SUM(AA6:AA16)</f>
        <v>4155251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-9471889</v>
      </c>
      <c r="D38" s="32">
        <f>+D17+D27+D36</f>
        <v>0</v>
      </c>
      <c r="E38" s="33">
        <f t="shared" si="3"/>
        <v>4155251</v>
      </c>
      <c r="F38" s="2">
        <f t="shared" si="3"/>
        <v>4155251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1038804</v>
      </c>
      <c r="Y38" s="2">
        <f t="shared" si="3"/>
        <v>-1038804</v>
      </c>
      <c r="Z38" s="34">
        <f>+IF(X38&lt;&gt;0,+(Y38/X38)*100,0)</f>
        <v>-100</v>
      </c>
      <c r="AA38" s="35">
        <f>+AA17+AA27+AA36</f>
        <v>4155251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-9471889</v>
      </c>
      <c r="D40" s="43">
        <f t="shared" ref="D40:AA40" si="4">+D38+D39</f>
        <v>0</v>
      </c>
      <c r="E40" s="44">
        <f t="shared" si="4"/>
        <v>4155251</v>
      </c>
      <c r="F40" s="45">
        <f t="shared" si="4"/>
        <v>4155251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1038804</v>
      </c>
      <c r="Y40" s="45">
        <f t="shared" si="4"/>
        <v>-1038804</v>
      </c>
      <c r="Z40" s="46">
        <f>+IF(X40&lt;&gt;0,+(Y40/X40)*100,0)</f>
        <v>-100</v>
      </c>
      <c r="AA40" s="47">
        <f t="shared" si="4"/>
        <v>4155251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750021173</v>
      </c>
      <c r="D7" s="18"/>
      <c r="E7" s="19">
        <v>863801081</v>
      </c>
      <c r="F7" s="20">
        <v>863801081</v>
      </c>
      <c r="G7" s="20">
        <v>57856064</v>
      </c>
      <c r="H7" s="20">
        <v>64603919</v>
      </c>
      <c r="I7" s="20">
        <v>86683720</v>
      </c>
      <c r="J7" s="20">
        <v>209143703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209143703</v>
      </c>
      <c r="X7" s="20">
        <v>215950257</v>
      </c>
      <c r="Y7" s="20">
        <v>-6806554</v>
      </c>
      <c r="Z7" s="21">
        <v>-3.1519082656150763</v>
      </c>
      <c r="AA7" s="22">
        <v>863801081</v>
      </c>
    </row>
    <row r="8" spans="1:27" x14ac:dyDescent="0.25">
      <c r="A8" s="23" t="s">
        <v>36</v>
      </c>
      <c r="B8" s="17" t="s">
        <v>32</v>
      </c>
      <c r="C8" s="18">
        <v>55583438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84883755</v>
      </c>
      <c r="D9" s="18"/>
      <c r="E9" s="19">
        <v>90921604</v>
      </c>
      <c r="F9" s="20">
        <v>90921604</v>
      </c>
      <c r="G9" s="20">
        <v>39998529</v>
      </c>
      <c r="H9" s="20"/>
      <c r="I9" s="20"/>
      <c r="J9" s="20">
        <v>39998529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39998529</v>
      </c>
      <c r="X9" s="20">
        <v>22730400</v>
      </c>
      <c r="Y9" s="20">
        <v>17268129</v>
      </c>
      <c r="Z9" s="21">
        <v>75.96931422236301</v>
      </c>
      <c r="AA9" s="22">
        <v>90921604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21550000</v>
      </c>
      <c r="F10" s="20">
        <v>21550000</v>
      </c>
      <c r="G10" s="20"/>
      <c r="H10" s="20">
        <v>7205789</v>
      </c>
      <c r="I10" s="20"/>
      <c r="J10" s="20">
        <v>7205789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7205789</v>
      </c>
      <c r="X10" s="20">
        <v>5387499</v>
      </c>
      <c r="Y10" s="20">
        <v>1818290</v>
      </c>
      <c r="Z10" s="21">
        <v>33.750168677525508</v>
      </c>
      <c r="AA10" s="22">
        <v>21550000</v>
      </c>
    </row>
    <row r="11" spans="1:27" x14ac:dyDescent="0.25">
      <c r="A11" s="23" t="s">
        <v>39</v>
      </c>
      <c r="B11" s="17" t="s">
        <v>32</v>
      </c>
      <c r="C11" s="18">
        <v>-353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-3656339</v>
      </c>
      <c r="D14" s="18"/>
      <c r="E14" s="19">
        <v>-738157991</v>
      </c>
      <c r="F14" s="20">
        <v>-738157991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-184539453</v>
      </c>
      <c r="Y14" s="20">
        <v>184539453</v>
      </c>
      <c r="Z14" s="21">
        <v>-100</v>
      </c>
      <c r="AA14" s="22">
        <v>-738157991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886831674</v>
      </c>
      <c r="D17" s="26">
        <f>SUM(D6:D16)</f>
        <v>0</v>
      </c>
      <c r="E17" s="27">
        <f t="shared" si="0"/>
        <v>238114694</v>
      </c>
      <c r="F17" s="28">
        <f t="shared" si="0"/>
        <v>238114694</v>
      </c>
      <c r="G17" s="28">
        <f t="shared" si="0"/>
        <v>97854593</v>
      </c>
      <c r="H17" s="28">
        <f t="shared" si="0"/>
        <v>71809708</v>
      </c>
      <c r="I17" s="28">
        <f t="shared" si="0"/>
        <v>86683720</v>
      </c>
      <c r="J17" s="28">
        <f t="shared" si="0"/>
        <v>256348021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256348021</v>
      </c>
      <c r="X17" s="28">
        <f t="shared" si="0"/>
        <v>59528703</v>
      </c>
      <c r="Y17" s="28">
        <f t="shared" si="0"/>
        <v>196819318</v>
      </c>
      <c r="Z17" s="29">
        <f>+IF(X17&lt;&gt;0,+(Y17/X17)*100,0)</f>
        <v>330.6292730752088</v>
      </c>
      <c r="AA17" s="30">
        <f>SUM(AA6:AA16)</f>
        <v>238114694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-21550000</v>
      </c>
      <c r="F26" s="20">
        <v>-21550000</v>
      </c>
      <c r="G26" s="20"/>
      <c r="H26" s="20"/>
      <c r="I26" s="20">
        <v>-924498</v>
      </c>
      <c r="J26" s="20">
        <v>-924498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-924498</v>
      </c>
      <c r="X26" s="20">
        <v>-5387496</v>
      </c>
      <c r="Y26" s="20">
        <v>4462998</v>
      </c>
      <c r="Z26" s="21">
        <v>-82.839931574891196</v>
      </c>
      <c r="AA26" s="22">
        <v>-21550000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-21550000</v>
      </c>
      <c r="F27" s="28">
        <f t="shared" si="1"/>
        <v>-21550000</v>
      </c>
      <c r="G27" s="28">
        <f t="shared" si="1"/>
        <v>0</v>
      </c>
      <c r="H27" s="28">
        <f t="shared" si="1"/>
        <v>0</v>
      </c>
      <c r="I27" s="28">
        <f t="shared" si="1"/>
        <v>-924498</v>
      </c>
      <c r="J27" s="28">
        <f t="shared" si="1"/>
        <v>-924498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-924498</v>
      </c>
      <c r="X27" s="28">
        <f t="shared" si="1"/>
        <v>-5387496</v>
      </c>
      <c r="Y27" s="28">
        <f t="shared" si="1"/>
        <v>4462998</v>
      </c>
      <c r="Z27" s="29">
        <f>+IF(X27&lt;&gt;0,+(Y27/X27)*100,0)</f>
        <v>-82.839931574891196</v>
      </c>
      <c r="AA27" s="30">
        <f>SUM(AA21:AA26)</f>
        <v>-21550000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-4450</v>
      </c>
      <c r="H33" s="36">
        <v>-7725</v>
      </c>
      <c r="I33" s="36">
        <v>-12235</v>
      </c>
      <c r="J33" s="36">
        <v>-24410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-24410</v>
      </c>
      <c r="X33" s="36"/>
      <c r="Y33" s="20">
        <v>-24410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-4450</v>
      </c>
      <c r="H36" s="28">
        <f t="shared" si="2"/>
        <v>-7725</v>
      </c>
      <c r="I36" s="28">
        <f t="shared" si="2"/>
        <v>-12235</v>
      </c>
      <c r="J36" s="28">
        <f t="shared" si="2"/>
        <v>-24410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-24410</v>
      </c>
      <c r="X36" s="28">
        <f t="shared" si="2"/>
        <v>0</v>
      </c>
      <c r="Y36" s="28">
        <f t="shared" si="2"/>
        <v>-24410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886831674</v>
      </c>
      <c r="D38" s="32">
        <f>+D17+D27+D36</f>
        <v>0</v>
      </c>
      <c r="E38" s="33">
        <f t="shared" si="3"/>
        <v>216564694</v>
      </c>
      <c r="F38" s="2">
        <f t="shared" si="3"/>
        <v>216564694</v>
      </c>
      <c r="G38" s="2">
        <f t="shared" si="3"/>
        <v>97850143</v>
      </c>
      <c r="H38" s="2">
        <f t="shared" si="3"/>
        <v>71801983</v>
      </c>
      <c r="I38" s="2">
        <f t="shared" si="3"/>
        <v>85746987</v>
      </c>
      <c r="J38" s="2">
        <f t="shared" si="3"/>
        <v>255399113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255399113</v>
      </c>
      <c r="X38" s="2">
        <f t="shared" si="3"/>
        <v>54141207</v>
      </c>
      <c r="Y38" s="2">
        <f t="shared" si="3"/>
        <v>201257906</v>
      </c>
      <c r="Z38" s="34">
        <f>+IF(X38&lt;&gt;0,+(Y38/X38)*100,0)</f>
        <v>371.72777843685679</v>
      </c>
      <c r="AA38" s="35">
        <f>+AA17+AA27+AA36</f>
        <v>216564694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97850143</v>
      </c>
      <c r="I39" s="2">
        <f>+H40+I60</f>
        <v>169652126</v>
      </c>
      <c r="J39" s="2">
        <f>+G39</f>
        <v>0</v>
      </c>
      <c r="K39" s="2">
        <f>+I40+K60</f>
        <v>255399113</v>
      </c>
      <c r="L39" s="2">
        <f>+K40+L60</f>
        <v>255399113</v>
      </c>
      <c r="M39" s="2">
        <f>+L40+M60</f>
        <v>255399113</v>
      </c>
      <c r="N39" s="2">
        <f>+K39</f>
        <v>255399113</v>
      </c>
      <c r="O39" s="2">
        <f>+M40+O60</f>
        <v>255399113</v>
      </c>
      <c r="P39" s="2">
        <f>+O40+P60</f>
        <v>255399113</v>
      </c>
      <c r="Q39" s="2">
        <f>+P40+Q60</f>
        <v>255399113</v>
      </c>
      <c r="R39" s="2">
        <f>+O39</f>
        <v>255399113</v>
      </c>
      <c r="S39" s="2">
        <f>+Q40+S60</f>
        <v>255399113</v>
      </c>
      <c r="T39" s="2">
        <f>+S40+T60</f>
        <v>255399113</v>
      </c>
      <c r="U39" s="2">
        <f>+T40+U60</f>
        <v>255399113</v>
      </c>
      <c r="V39" s="2">
        <f>+S39</f>
        <v>255399113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886831674</v>
      </c>
      <c r="D40" s="43">
        <f t="shared" ref="D40:AA40" si="4">+D38+D39</f>
        <v>0</v>
      </c>
      <c r="E40" s="44">
        <f t="shared" si="4"/>
        <v>216564694</v>
      </c>
      <c r="F40" s="45">
        <f t="shared" si="4"/>
        <v>216564694</v>
      </c>
      <c r="G40" s="45">
        <f t="shared" si="4"/>
        <v>97850143</v>
      </c>
      <c r="H40" s="45">
        <f t="shared" si="4"/>
        <v>169652126</v>
      </c>
      <c r="I40" s="45">
        <f t="shared" si="4"/>
        <v>255399113</v>
      </c>
      <c r="J40" s="45">
        <f>+I40</f>
        <v>255399113</v>
      </c>
      <c r="K40" s="45">
        <f t="shared" si="4"/>
        <v>255399113</v>
      </c>
      <c r="L40" s="45">
        <f t="shared" si="4"/>
        <v>255399113</v>
      </c>
      <c r="M40" s="45">
        <f t="shared" si="4"/>
        <v>255399113</v>
      </c>
      <c r="N40" s="45">
        <f>+M40</f>
        <v>255399113</v>
      </c>
      <c r="O40" s="45">
        <f t="shared" si="4"/>
        <v>255399113</v>
      </c>
      <c r="P40" s="45">
        <f t="shared" si="4"/>
        <v>255399113</v>
      </c>
      <c r="Q40" s="45">
        <f t="shared" si="4"/>
        <v>255399113</v>
      </c>
      <c r="R40" s="45">
        <f>+Q40</f>
        <v>255399113</v>
      </c>
      <c r="S40" s="45">
        <f t="shared" si="4"/>
        <v>255399113</v>
      </c>
      <c r="T40" s="45">
        <f t="shared" si="4"/>
        <v>255399113</v>
      </c>
      <c r="U40" s="45">
        <f t="shared" si="4"/>
        <v>255399113</v>
      </c>
      <c r="V40" s="45">
        <f>+U40</f>
        <v>255399113</v>
      </c>
      <c r="W40" s="45">
        <f>+V40</f>
        <v>255399113</v>
      </c>
      <c r="X40" s="45">
        <f t="shared" si="4"/>
        <v>54141207</v>
      </c>
      <c r="Y40" s="45">
        <f t="shared" si="4"/>
        <v>201257906</v>
      </c>
      <c r="Z40" s="46">
        <f>+IF(X40&lt;&gt;0,+(Y40/X40)*100,0)</f>
        <v>371.72777843685679</v>
      </c>
      <c r="AA40" s="47">
        <f t="shared" si="4"/>
        <v>216564694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16963345</v>
      </c>
      <c r="F7" s="20">
        <v>16963345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4240836</v>
      </c>
      <c r="Y7" s="20">
        <v>-4240836</v>
      </c>
      <c r="Z7" s="21">
        <v>-100</v>
      </c>
      <c r="AA7" s="22">
        <v>16963345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-23423889</v>
      </c>
      <c r="F14" s="20">
        <v>-23423889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-5855973</v>
      </c>
      <c r="Y14" s="20">
        <v>5855973</v>
      </c>
      <c r="Z14" s="21">
        <v>-100</v>
      </c>
      <c r="AA14" s="22">
        <v>-23423889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-6460544</v>
      </c>
      <c r="F17" s="28">
        <f t="shared" si="0"/>
        <v>-6460544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-1615137</v>
      </c>
      <c r="Y17" s="28">
        <f t="shared" si="0"/>
        <v>1615137</v>
      </c>
      <c r="Z17" s="29">
        <f>+IF(X17&lt;&gt;0,+(Y17/X17)*100,0)</f>
        <v>-100</v>
      </c>
      <c r="AA17" s="30">
        <f>SUM(AA6:AA16)</f>
        <v>-6460544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-19226500</v>
      </c>
      <c r="F26" s="20">
        <v>-19226500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-4806627</v>
      </c>
      <c r="Y26" s="20">
        <v>4806627</v>
      </c>
      <c r="Z26" s="21">
        <v>-100</v>
      </c>
      <c r="AA26" s="22">
        <v>-19226500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-19226500</v>
      </c>
      <c r="F27" s="28">
        <f t="shared" si="1"/>
        <v>-19226500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-4806627</v>
      </c>
      <c r="Y27" s="28">
        <f t="shared" si="1"/>
        <v>4806627</v>
      </c>
      <c r="Z27" s="29">
        <f>+IF(X27&lt;&gt;0,+(Y27/X27)*100,0)</f>
        <v>-100</v>
      </c>
      <c r="AA27" s="30">
        <f>SUM(AA21:AA26)</f>
        <v>-19226500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-25687044</v>
      </c>
      <c r="F38" s="2">
        <f t="shared" si="3"/>
        <v>-25687044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-6421764</v>
      </c>
      <c r="Y38" s="2">
        <f t="shared" si="3"/>
        <v>6421764</v>
      </c>
      <c r="Z38" s="34">
        <f>+IF(X38&lt;&gt;0,+(Y38/X38)*100,0)</f>
        <v>-100</v>
      </c>
      <c r="AA38" s="35">
        <f>+AA17+AA27+AA36</f>
        <v>-25687044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-25687044</v>
      </c>
      <c r="F40" s="45">
        <f t="shared" si="4"/>
        <v>-25687044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-6421764</v>
      </c>
      <c r="Y40" s="45">
        <f t="shared" si="4"/>
        <v>6421764</v>
      </c>
      <c r="Z40" s="46">
        <f>+IF(X40&lt;&gt;0,+(Y40/X40)*100,0)</f>
        <v>-100</v>
      </c>
      <c r="AA40" s="47">
        <f t="shared" si="4"/>
        <v>-25687044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-6411131</v>
      </c>
      <c r="F14" s="20">
        <v>-6411131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-1602783</v>
      </c>
      <c r="Y14" s="20">
        <v>1602783</v>
      </c>
      <c r="Z14" s="21">
        <v>-100</v>
      </c>
      <c r="AA14" s="22">
        <v>-6411131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-6411131</v>
      </c>
      <c r="F17" s="28">
        <f t="shared" si="0"/>
        <v>-6411131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-1602783</v>
      </c>
      <c r="Y17" s="28">
        <f t="shared" si="0"/>
        <v>1602783</v>
      </c>
      <c r="Z17" s="29">
        <f>+IF(X17&lt;&gt;0,+(Y17/X17)*100,0)</f>
        <v>-100</v>
      </c>
      <c r="AA17" s="30">
        <f>SUM(AA6:AA16)</f>
        <v>-6411131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-6411131</v>
      </c>
      <c r="F38" s="2">
        <f t="shared" si="3"/>
        <v>-6411131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-1602783</v>
      </c>
      <c r="Y38" s="2">
        <f t="shared" si="3"/>
        <v>1602783</v>
      </c>
      <c r="Z38" s="34">
        <f>+IF(X38&lt;&gt;0,+(Y38/X38)*100,0)</f>
        <v>-100</v>
      </c>
      <c r="AA38" s="35">
        <f>+AA17+AA27+AA36</f>
        <v>-6411131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-6411131</v>
      </c>
      <c r="F40" s="45">
        <f t="shared" si="4"/>
        <v>-6411131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-1602783</v>
      </c>
      <c r="Y40" s="45">
        <f t="shared" si="4"/>
        <v>1602783</v>
      </c>
      <c r="Z40" s="46">
        <f>+IF(X40&lt;&gt;0,+(Y40/X40)*100,0)</f>
        <v>-100</v>
      </c>
      <c r="AA40" s="47">
        <f t="shared" si="4"/>
        <v>-6411131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21305000</v>
      </c>
      <c r="F10" s="20">
        <v>21305000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5326251</v>
      </c>
      <c r="Y10" s="20">
        <v>-5326251</v>
      </c>
      <c r="Z10" s="21">
        <v>-100</v>
      </c>
      <c r="AA10" s="22">
        <v>21305000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-60408561</v>
      </c>
      <c r="F14" s="20">
        <v>-60408561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-15102141</v>
      </c>
      <c r="Y14" s="20">
        <v>15102141</v>
      </c>
      <c r="Z14" s="21">
        <v>-100</v>
      </c>
      <c r="AA14" s="22">
        <v>-60408561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-39103561</v>
      </c>
      <c r="F17" s="28">
        <f t="shared" si="0"/>
        <v>-39103561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-9775890</v>
      </c>
      <c r="Y17" s="28">
        <f t="shared" si="0"/>
        <v>9775890</v>
      </c>
      <c r="Z17" s="29">
        <f>+IF(X17&lt;&gt;0,+(Y17/X17)*100,0)</f>
        <v>-100</v>
      </c>
      <c r="AA17" s="30">
        <f>SUM(AA6:AA16)</f>
        <v>-39103561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-12105000</v>
      </c>
      <c r="F26" s="20">
        <v>-12105000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-3026250</v>
      </c>
      <c r="Y26" s="20">
        <v>3026250</v>
      </c>
      <c r="Z26" s="21">
        <v>-100</v>
      </c>
      <c r="AA26" s="22">
        <v>-12105000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-12105000</v>
      </c>
      <c r="F27" s="28">
        <f t="shared" si="1"/>
        <v>-12105000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-3026250</v>
      </c>
      <c r="Y27" s="28">
        <f t="shared" si="1"/>
        <v>3026250</v>
      </c>
      <c r="Z27" s="29">
        <f>+IF(X27&lt;&gt;0,+(Y27/X27)*100,0)</f>
        <v>-100</v>
      </c>
      <c r="AA27" s="30">
        <f>SUM(AA21:AA26)</f>
        <v>-12105000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-51208561</v>
      </c>
      <c r="F38" s="2">
        <f t="shared" si="3"/>
        <v>-51208561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-12802140</v>
      </c>
      <c r="Y38" s="2">
        <f t="shared" si="3"/>
        <v>12802140</v>
      </c>
      <c r="Z38" s="34">
        <f>+IF(X38&lt;&gt;0,+(Y38/X38)*100,0)</f>
        <v>-100</v>
      </c>
      <c r="AA38" s="35">
        <f>+AA17+AA27+AA36</f>
        <v>-51208561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-51208561</v>
      </c>
      <c r="F40" s="45">
        <f t="shared" si="4"/>
        <v>-51208561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-12802140</v>
      </c>
      <c r="Y40" s="45">
        <f t="shared" si="4"/>
        <v>12802140</v>
      </c>
      <c r="Z40" s="46">
        <f>+IF(X40&lt;&gt;0,+(Y40/X40)*100,0)</f>
        <v>-100</v>
      </c>
      <c r="AA40" s="47">
        <f t="shared" si="4"/>
        <v>-51208561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51220185</v>
      </c>
      <c r="F7" s="20">
        <v>51220185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12805050</v>
      </c>
      <c r="Y7" s="20">
        <v>-12805050</v>
      </c>
      <c r="Z7" s="21">
        <v>-100</v>
      </c>
      <c r="AA7" s="22">
        <v>51220185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15600000</v>
      </c>
      <c r="F10" s="20">
        <v>15600000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3900000</v>
      </c>
      <c r="Y10" s="20">
        <v>-3900000</v>
      </c>
      <c r="Z10" s="21">
        <v>-100</v>
      </c>
      <c r="AA10" s="22">
        <v>15600000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-49352431</v>
      </c>
      <c r="F14" s="20">
        <v>-49352431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-12338106</v>
      </c>
      <c r="Y14" s="20">
        <v>12338106</v>
      </c>
      <c r="Z14" s="21">
        <v>-100</v>
      </c>
      <c r="AA14" s="22">
        <v>-49352431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17467754</v>
      </c>
      <c r="F17" s="28">
        <f t="shared" si="0"/>
        <v>17467754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4366944</v>
      </c>
      <c r="Y17" s="28">
        <f t="shared" si="0"/>
        <v>-4366944</v>
      </c>
      <c r="Z17" s="29">
        <f>+IF(X17&lt;&gt;0,+(Y17/X17)*100,0)</f>
        <v>-100</v>
      </c>
      <c r="AA17" s="30">
        <f>SUM(AA6:AA16)</f>
        <v>17467754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-15600000</v>
      </c>
      <c r="F26" s="20">
        <v>-15600000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-3900000</v>
      </c>
      <c r="Y26" s="20">
        <v>3900000</v>
      </c>
      <c r="Z26" s="21">
        <v>-100</v>
      </c>
      <c r="AA26" s="22">
        <v>-15600000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-15600000</v>
      </c>
      <c r="F27" s="28">
        <f t="shared" si="1"/>
        <v>-15600000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-3900000</v>
      </c>
      <c r="Y27" s="28">
        <f t="shared" si="1"/>
        <v>3900000</v>
      </c>
      <c r="Z27" s="29">
        <f>+IF(X27&lt;&gt;0,+(Y27/X27)*100,0)</f>
        <v>-100</v>
      </c>
      <c r="AA27" s="30">
        <f>SUM(AA21:AA26)</f>
        <v>-15600000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1867754</v>
      </c>
      <c r="F38" s="2">
        <f t="shared" si="3"/>
        <v>1867754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466944</v>
      </c>
      <c r="Y38" s="2">
        <f t="shared" si="3"/>
        <v>-466944</v>
      </c>
      <c r="Z38" s="34">
        <f>+IF(X38&lt;&gt;0,+(Y38/X38)*100,0)</f>
        <v>-100</v>
      </c>
      <c r="AA38" s="35">
        <f>+AA17+AA27+AA36</f>
        <v>1867754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1867754</v>
      </c>
      <c r="F40" s="45">
        <f t="shared" si="4"/>
        <v>1867754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466944</v>
      </c>
      <c r="Y40" s="45">
        <f t="shared" si="4"/>
        <v>-466944</v>
      </c>
      <c r="Z40" s="46">
        <f>+IF(X40&lt;&gt;0,+(Y40/X40)*100,0)</f>
        <v>-100</v>
      </c>
      <c r="AA40" s="47">
        <f t="shared" si="4"/>
        <v>1867754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211777110</v>
      </c>
      <c r="D7" s="18"/>
      <c r="E7" s="19">
        <v>249021146</v>
      </c>
      <c r="F7" s="20">
        <v>249021146</v>
      </c>
      <c r="G7" s="20">
        <v>9917074</v>
      </c>
      <c r="H7" s="20">
        <v>18325263</v>
      </c>
      <c r="I7" s="20">
        <v>21646851</v>
      </c>
      <c r="J7" s="20">
        <v>49889188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49889188</v>
      </c>
      <c r="X7" s="20">
        <v>62255289</v>
      </c>
      <c r="Y7" s="20">
        <v>-12366101</v>
      </c>
      <c r="Z7" s="21">
        <v>-19.863534807460294</v>
      </c>
      <c r="AA7" s="22">
        <v>249021146</v>
      </c>
    </row>
    <row r="8" spans="1:27" x14ac:dyDescent="0.25">
      <c r="A8" s="23" t="s">
        <v>36</v>
      </c>
      <c r="B8" s="17" t="s">
        <v>32</v>
      </c>
      <c r="C8" s="18">
        <v>7663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18485000</v>
      </c>
      <c r="D10" s="18"/>
      <c r="E10" s="19">
        <v>16680000</v>
      </c>
      <c r="F10" s="20">
        <v>16680000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5560000</v>
      </c>
      <c r="Y10" s="20">
        <v>-1560000</v>
      </c>
      <c r="Z10" s="21">
        <v>-28.057553956834528</v>
      </c>
      <c r="AA10" s="22">
        <v>16680000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-274045836</v>
      </c>
      <c r="D14" s="18"/>
      <c r="E14" s="19">
        <v>-313615417</v>
      </c>
      <c r="F14" s="20">
        <v>-313615417</v>
      </c>
      <c r="G14" s="20">
        <v>-18678671</v>
      </c>
      <c r="H14" s="20">
        <v>-66250003</v>
      </c>
      <c r="I14" s="20">
        <v>-5417216</v>
      </c>
      <c r="J14" s="20">
        <v>-90345890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-90345890</v>
      </c>
      <c r="X14" s="20">
        <v>-79135760</v>
      </c>
      <c r="Y14" s="20">
        <v>-11210130</v>
      </c>
      <c r="Z14" s="21">
        <v>14.165694497658201</v>
      </c>
      <c r="AA14" s="22">
        <v>-313615417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-43776063</v>
      </c>
      <c r="D17" s="26">
        <f>SUM(D6:D16)</f>
        <v>0</v>
      </c>
      <c r="E17" s="27">
        <f t="shared" si="0"/>
        <v>-47914271</v>
      </c>
      <c r="F17" s="28">
        <f t="shared" si="0"/>
        <v>-47914271</v>
      </c>
      <c r="G17" s="28">
        <f t="shared" si="0"/>
        <v>-4761597</v>
      </c>
      <c r="H17" s="28">
        <f t="shared" si="0"/>
        <v>-47924740</v>
      </c>
      <c r="I17" s="28">
        <f t="shared" si="0"/>
        <v>16229635</v>
      </c>
      <c r="J17" s="28">
        <f t="shared" si="0"/>
        <v>-36456702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-36456702</v>
      </c>
      <c r="X17" s="28">
        <f t="shared" si="0"/>
        <v>-11320471</v>
      </c>
      <c r="Y17" s="28">
        <f t="shared" si="0"/>
        <v>-25136231</v>
      </c>
      <c r="Z17" s="29">
        <f>+IF(X17&lt;&gt;0,+(Y17/X17)*100,0)</f>
        <v>222.04227191607134</v>
      </c>
      <c r="AA17" s="30">
        <f>SUM(AA6:AA16)</f>
        <v>-47914271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-6867363</v>
      </c>
      <c r="D26" s="18"/>
      <c r="E26" s="19">
        <v>-17680000</v>
      </c>
      <c r="F26" s="20">
        <v>-17680000</v>
      </c>
      <c r="G26" s="20">
        <v>-1658085</v>
      </c>
      <c r="H26" s="20"/>
      <c r="I26" s="20"/>
      <c r="J26" s="20">
        <v>-1658085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-1658085</v>
      </c>
      <c r="X26" s="20">
        <v>-6060000</v>
      </c>
      <c r="Y26" s="20">
        <v>4401915</v>
      </c>
      <c r="Z26" s="21">
        <v>-72.638861386138615</v>
      </c>
      <c r="AA26" s="22">
        <v>-17680000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-6867363</v>
      </c>
      <c r="D27" s="26">
        <f>SUM(D21:D26)</f>
        <v>0</v>
      </c>
      <c r="E27" s="27">
        <f t="shared" si="1"/>
        <v>-17680000</v>
      </c>
      <c r="F27" s="28">
        <f t="shared" si="1"/>
        <v>-17680000</v>
      </c>
      <c r="G27" s="28">
        <f t="shared" si="1"/>
        <v>-1658085</v>
      </c>
      <c r="H27" s="28">
        <f t="shared" si="1"/>
        <v>0</v>
      </c>
      <c r="I27" s="28">
        <f t="shared" si="1"/>
        <v>0</v>
      </c>
      <c r="J27" s="28">
        <f t="shared" si="1"/>
        <v>-1658085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-1658085</v>
      </c>
      <c r="X27" s="28">
        <f t="shared" si="1"/>
        <v>-6060000</v>
      </c>
      <c r="Y27" s="28">
        <f t="shared" si="1"/>
        <v>4401915</v>
      </c>
      <c r="Z27" s="29">
        <f>+IF(X27&lt;&gt;0,+(Y27/X27)*100,0)</f>
        <v>-72.638861386138615</v>
      </c>
      <c r="AA27" s="30">
        <f>SUM(AA21:AA26)</f>
        <v>-17680000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-11312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-11312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-50654738</v>
      </c>
      <c r="D38" s="32">
        <f>+D17+D27+D36</f>
        <v>0</v>
      </c>
      <c r="E38" s="33">
        <f t="shared" si="3"/>
        <v>-65594271</v>
      </c>
      <c r="F38" s="2">
        <f t="shared" si="3"/>
        <v>-65594271</v>
      </c>
      <c r="G38" s="2">
        <f t="shared" si="3"/>
        <v>-6419682</v>
      </c>
      <c r="H38" s="2">
        <f t="shared" si="3"/>
        <v>-47924740</v>
      </c>
      <c r="I38" s="2">
        <f t="shared" si="3"/>
        <v>16229635</v>
      </c>
      <c r="J38" s="2">
        <f t="shared" si="3"/>
        <v>-38114787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-38114787</v>
      </c>
      <c r="X38" s="2">
        <f t="shared" si="3"/>
        <v>-17380471</v>
      </c>
      <c r="Y38" s="2">
        <f t="shared" si="3"/>
        <v>-20734316</v>
      </c>
      <c r="Z38" s="34">
        <f>+IF(X38&lt;&gt;0,+(Y38/X38)*100,0)</f>
        <v>119.29662895786886</v>
      </c>
      <c r="AA38" s="35">
        <f>+AA17+AA27+AA36</f>
        <v>-65594271</v>
      </c>
    </row>
    <row r="39" spans="1:27" x14ac:dyDescent="0.25">
      <c r="A39" s="23" t="s">
        <v>61</v>
      </c>
      <c r="B39" s="17"/>
      <c r="C39" s="32">
        <v>-6525437</v>
      </c>
      <c r="D39" s="32"/>
      <c r="E39" s="33">
        <v>-6525437</v>
      </c>
      <c r="F39" s="2">
        <v>-6525437</v>
      </c>
      <c r="G39" s="2">
        <v>-52873214</v>
      </c>
      <c r="H39" s="2">
        <f>+G40+H60</f>
        <v>-59292896</v>
      </c>
      <c r="I39" s="2">
        <f>+H40+I60</f>
        <v>-107217636</v>
      </c>
      <c r="J39" s="2">
        <f>+G39</f>
        <v>-52873214</v>
      </c>
      <c r="K39" s="2">
        <f>+I40+K60</f>
        <v>-90988001</v>
      </c>
      <c r="L39" s="2">
        <f>+K40+L60</f>
        <v>-90988001</v>
      </c>
      <c r="M39" s="2">
        <f>+L40+M60</f>
        <v>-90988001</v>
      </c>
      <c r="N39" s="2">
        <f>+K39</f>
        <v>-90988001</v>
      </c>
      <c r="O39" s="2">
        <f>+M40+O60</f>
        <v>-90988001</v>
      </c>
      <c r="P39" s="2">
        <f>+O40+P60</f>
        <v>-90988001</v>
      </c>
      <c r="Q39" s="2">
        <f>+P40+Q60</f>
        <v>-90988001</v>
      </c>
      <c r="R39" s="2">
        <f>+O39</f>
        <v>-90988001</v>
      </c>
      <c r="S39" s="2">
        <f>+Q40+S60</f>
        <v>-90988001</v>
      </c>
      <c r="T39" s="2">
        <f>+S40+T60</f>
        <v>-90988001</v>
      </c>
      <c r="U39" s="2">
        <f>+T40+U60</f>
        <v>-90988001</v>
      </c>
      <c r="V39" s="2">
        <f>+S39</f>
        <v>-90988001</v>
      </c>
      <c r="W39" s="2">
        <f>+G39</f>
        <v>-52873214</v>
      </c>
      <c r="X39" s="2">
        <v>-6525437</v>
      </c>
      <c r="Y39" s="2">
        <f>+W39-X39</f>
        <v>-46347777</v>
      </c>
      <c r="Z39" s="34">
        <f>+IF(X39&lt;&gt;0,+(Y39/X39)*100,0)</f>
        <v>710.26319003616163</v>
      </c>
      <c r="AA39" s="35">
        <v>-6525437</v>
      </c>
    </row>
    <row r="40" spans="1:27" x14ac:dyDescent="0.25">
      <c r="A40" s="41" t="s">
        <v>63</v>
      </c>
      <c r="B40" s="42" t="s">
        <v>62</v>
      </c>
      <c r="C40" s="43">
        <f>+C38+C39</f>
        <v>-57180175</v>
      </c>
      <c r="D40" s="43">
        <f t="shared" ref="D40:AA40" si="4">+D38+D39</f>
        <v>0</v>
      </c>
      <c r="E40" s="44">
        <f t="shared" si="4"/>
        <v>-72119708</v>
      </c>
      <c r="F40" s="45">
        <f t="shared" si="4"/>
        <v>-72119708</v>
      </c>
      <c r="G40" s="45">
        <f t="shared" si="4"/>
        <v>-59292896</v>
      </c>
      <c r="H40" s="45">
        <f t="shared" si="4"/>
        <v>-107217636</v>
      </c>
      <c r="I40" s="45">
        <f t="shared" si="4"/>
        <v>-90988001</v>
      </c>
      <c r="J40" s="45">
        <f>+I40</f>
        <v>-90988001</v>
      </c>
      <c r="K40" s="45">
        <f t="shared" si="4"/>
        <v>-90988001</v>
      </c>
      <c r="L40" s="45">
        <f t="shared" si="4"/>
        <v>-90988001</v>
      </c>
      <c r="M40" s="45">
        <f t="shared" si="4"/>
        <v>-90988001</v>
      </c>
      <c r="N40" s="45">
        <f>+M40</f>
        <v>-90988001</v>
      </c>
      <c r="O40" s="45">
        <f t="shared" si="4"/>
        <v>-90988001</v>
      </c>
      <c r="P40" s="45">
        <f t="shared" si="4"/>
        <v>-90988001</v>
      </c>
      <c r="Q40" s="45">
        <f t="shared" si="4"/>
        <v>-90988001</v>
      </c>
      <c r="R40" s="45">
        <f>+Q40</f>
        <v>-90988001</v>
      </c>
      <c r="S40" s="45">
        <f t="shared" si="4"/>
        <v>-90988001</v>
      </c>
      <c r="T40" s="45">
        <f t="shared" si="4"/>
        <v>-90988001</v>
      </c>
      <c r="U40" s="45">
        <f t="shared" si="4"/>
        <v>-90988001</v>
      </c>
      <c r="V40" s="45">
        <f>+U40</f>
        <v>-90988001</v>
      </c>
      <c r="W40" s="45">
        <f>+V40</f>
        <v>-90988001</v>
      </c>
      <c r="X40" s="45">
        <f t="shared" si="4"/>
        <v>-23905908</v>
      </c>
      <c r="Y40" s="45">
        <f t="shared" si="4"/>
        <v>-67082093</v>
      </c>
      <c r="Z40" s="46">
        <f>+IF(X40&lt;&gt;0,+(Y40/X40)*100,0)</f>
        <v>280.60884782121639</v>
      </c>
      <c r="AA40" s="47">
        <f t="shared" si="4"/>
        <v>-72119708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-52873214</v>
      </c>
      <c r="J60">
        <v>-52873214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-7650000</v>
      </c>
      <c r="F26" s="20">
        <v>-7650000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-1912503</v>
      </c>
      <c r="Y26" s="20">
        <v>1912503</v>
      </c>
      <c r="Z26" s="21">
        <v>-100</v>
      </c>
      <c r="AA26" s="22">
        <v>-7650000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-7650000</v>
      </c>
      <c r="F27" s="28">
        <f t="shared" si="1"/>
        <v>-7650000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-1912503</v>
      </c>
      <c r="Y27" s="28">
        <f t="shared" si="1"/>
        <v>1912503</v>
      </c>
      <c r="Z27" s="29">
        <f>+IF(X27&lt;&gt;0,+(Y27/X27)*100,0)</f>
        <v>-100</v>
      </c>
      <c r="AA27" s="30">
        <f>SUM(AA21:AA26)</f>
        <v>-7650000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-7650000</v>
      </c>
      <c r="F38" s="2">
        <f t="shared" si="3"/>
        <v>-7650000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-1912503</v>
      </c>
      <c r="Y38" s="2">
        <f t="shared" si="3"/>
        <v>1912503</v>
      </c>
      <c r="Z38" s="34">
        <f>+IF(X38&lt;&gt;0,+(Y38/X38)*100,0)</f>
        <v>-100</v>
      </c>
      <c r="AA38" s="35">
        <f>+AA17+AA27+AA36</f>
        <v>-7650000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-7650000</v>
      </c>
      <c r="F40" s="45">
        <f t="shared" si="4"/>
        <v>-7650000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-1912503</v>
      </c>
      <c r="Y40" s="45">
        <f t="shared" si="4"/>
        <v>1912503</v>
      </c>
      <c r="Z40" s="46">
        <f>+IF(X40&lt;&gt;0,+(Y40/X40)*100,0)</f>
        <v>-100</v>
      </c>
      <c r="AA40" s="47">
        <f t="shared" si="4"/>
        <v>-7650000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87917484</v>
      </c>
      <c r="F7" s="20">
        <v>87917484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21979371</v>
      </c>
      <c r="Y7" s="20">
        <v>-21979371</v>
      </c>
      <c r="Z7" s="21">
        <v>-100</v>
      </c>
      <c r="AA7" s="22">
        <v>87917484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5800000</v>
      </c>
      <c r="F9" s="20">
        <v>5800000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1449999</v>
      </c>
      <c r="Y9" s="20">
        <v>-1449999</v>
      </c>
      <c r="Z9" s="21">
        <v>-100</v>
      </c>
      <c r="AA9" s="22">
        <v>5800000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-174459879</v>
      </c>
      <c r="F14" s="20">
        <v>-174459879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-43614972</v>
      </c>
      <c r="Y14" s="20">
        <v>43614972</v>
      </c>
      <c r="Z14" s="21">
        <v>-100</v>
      </c>
      <c r="AA14" s="22">
        <v>-174459879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-80742395</v>
      </c>
      <c r="F17" s="28">
        <f t="shared" si="0"/>
        <v>-80742395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-20185602</v>
      </c>
      <c r="Y17" s="28">
        <f t="shared" si="0"/>
        <v>20185602</v>
      </c>
      <c r="Z17" s="29">
        <f>+IF(X17&lt;&gt;0,+(Y17/X17)*100,0)</f>
        <v>-100</v>
      </c>
      <c r="AA17" s="30">
        <f>SUM(AA6:AA16)</f>
        <v>-80742395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-9580363</v>
      </c>
      <c r="F26" s="20">
        <v>-9580363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-2395092</v>
      </c>
      <c r="Y26" s="20">
        <v>2395092</v>
      </c>
      <c r="Z26" s="21">
        <v>-100</v>
      </c>
      <c r="AA26" s="22">
        <v>-9580363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-9580363</v>
      </c>
      <c r="F27" s="28">
        <f t="shared" si="1"/>
        <v>-9580363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-2395092</v>
      </c>
      <c r="Y27" s="28">
        <f t="shared" si="1"/>
        <v>2395092</v>
      </c>
      <c r="Z27" s="29">
        <f>+IF(X27&lt;&gt;0,+(Y27/X27)*100,0)</f>
        <v>-100</v>
      </c>
      <c r="AA27" s="30">
        <f>SUM(AA21:AA26)</f>
        <v>-9580363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-90322758</v>
      </c>
      <c r="F38" s="2">
        <f t="shared" si="3"/>
        <v>-90322758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-22580694</v>
      </c>
      <c r="Y38" s="2">
        <f t="shared" si="3"/>
        <v>22580694</v>
      </c>
      <c r="Z38" s="34">
        <f>+IF(X38&lt;&gt;0,+(Y38/X38)*100,0)</f>
        <v>-100</v>
      </c>
      <c r="AA38" s="35">
        <f>+AA17+AA27+AA36</f>
        <v>-90322758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-90322758</v>
      </c>
      <c r="F40" s="45">
        <f t="shared" si="4"/>
        <v>-90322758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-22580694</v>
      </c>
      <c r="Y40" s="45">
        <f t="shared" si="4"/>
        <v>22580694</v>
      </c>
      <c r="Z40" s="46">
        <f>+IF(X40&lt;&gt;0,+(Y40/X40)*100,0)</f>
        <v>-100</v>
      </c>
      <c r="AA40" s="47">
        <f t="shared" si="4"/>
        <v>-90322758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-592320</v>
      </c>
      <c r="F14" s="20">
        <v>-592320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-148080</v>
      </c>
      <c r="Y14" s="20">
        <v>148080</v>
      </c>
      <c r="Z14" s="21">
        <v>-100</v>
      </c>
      <c r="AA14" s="22">
        <v>-592320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-592320</v>
      </c>
      <c r="F17" s="28">
        <f t="shared" si="0"/>
        <v>-592320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-148080</v>
      </c>
      <c r="Y17" s="28">
        <f t="shared" si="0"/>
        <v>148080</v>
      </c>
      <c r="Z17" s="29">
        <f>+IF(X17&lt;&gt;0,+(Y17/X17)*100,0)</f>
        <v>-100</v>
      </c>
      <c r="AA17" s="30">
        <f>SUM(AA6:AA16)</f>
        <v>-592320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-592320</v>
      </c>
      <c r="F38" s="2">
        <f t="shared" si="3"/>
        <v>-592320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-148080</v>
      </c>
      <c r="Y38" s="2">
        <f t="shared" si="3"/>
        <v>148080</v>
      </c>
      <c r="Z38" s="34">
        <f>+IF(X38&lt;&gt;0,+(Y38/X38)*100,0)</f>
        <v>-100</v>
      </c>
      <c r="AA38" s="35">
        <f>+AA17+AA27+AA36</f>
        <v>-592320</v>
      </c>
    </row>
    <row r="39" spans="1:27" x14ac:dyDescent="0.25">
      <c r="A39" s="23" t="s">
        <v>61</v>
      </c>
      <c r="B39" s="17"/>
      <c r="C39" s="32">
        <v>297799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297799</v>
      </c>
      <c r="D40" s="43">
        <f t="shared" ref="D40:AA40" si="4">+D38+D39</f>
        <v>0</v>
      </c>
      <c r="E40" s="44">
        <f t="shared" si="4"/>
        <v>-592320</v>
      </c>
      <c r="F40" s="45">
        <f t="shared" si="4"/>
        <v>-592320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-148080</v>
      </c>
      <c r="Y40" s="45">
        <f t="shared" si="4"/>
        <v>148080</v>
      </c>
      <c r="Z40" s="46">
        <f>+IF(X40&lt;&gt;0,+(Y40/X40)*100,0)</f>
        <v>-100</v>
      </c>
      <c r="AA40" s="47">
        <f t="shared" si="4"/>
        <v>-592320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</v>
      </c>
      <c r="F38" s="2">
        <f t="shared" si="3"/>
        <v>-1000000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-249999</v>
      </c>
      <c r="Y38" s="2">
        <f t="shared" si="3"/>
        <v>249999</v>
      </c>
      <c r="Z38" s="34">
        <f>+IF(X38&lt;&gt;0,+(Y38/X38)*100,0)</f>
        <v>-100</v>
      </c>
      <c r="AA38" s="35">
        <f>+AA17+AA27+AA36</f>
        <v>-1000000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-1000000</v>
      </c>
      <c r="F40" s="45">
        <f t="shared" si="4"/>
        <v>-1000000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-249999</v>
      </c>
      <c r="Y40" s="45">
        <f t="shared" si="4"/>
        <v>249999</v>
      </c>
      <c r="Z40" s="46">
        <f>+IF(X40&lt;&gt;0,+(Y40/X40)*100,0)</f>
        <v>-100</v>
      </c>
      <c r="AA40" s="47">
        <f t="shared" si="4"/>
        <v>-1000000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6760000</v>
      </c>
      <c r="F14" s="20">
        <v>6760000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1689999</v>
      </c>
      <c r="Y14" s="20">
        <v>-1689999</v>
      </c>
      <c r="Z14" s="21">
        <v>-100</v>
      </c>
      <c r="AA14" s="22">
        <v>6760000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6760000</v>
      </c>
      <c r="F17" s="28">
        <f t="shared" si="0"/>
        <v>6760000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1689999</v>
      </c>
      <c r="Y17" s="28">
        <f t="shared" si="0"/>
        <v>-1689999</v>
      </c>
      <c r="Z17" s="29">
        <f>+IF(X17&lt;&gt;0,+(Y17/X17)*100,0)</f>
        <v>-100</v>
      </c>
      <c r="AA17" s="30">
        <f>SUM(AA6:AA16)</f>
        <v>6760000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6760000</v>
      </c>
      <c r="F38" s="2">
        <f t="shared" si="3"/>
        <v>6760000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1689999</v>
      </c>
      <c r="Y38" s="2">
        <f t="shared" si="3"/>
        <v>-1689999</v>
      </c>
      <c r="Z38" s="34">
        <f>+IF(X38&lt;&gt;0,+(Y38/X38)*100,0)</f>
        <v>-100</v>
      </c>
      <c r="AA38" s="35">
        <f>+AA17+AA27+AA36</f>
        <v>6760000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6760000</v>
      </c>
      <c r="F40" s="45">
        <f t="shared" si="4"/>
        <v>6760000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1689999</v>
      </c>
      <c r="Y40" s="45">
        <f t="shared" si="4"/>
        <v>-1689999</v>
      </c>
      <c r="Z40" s="46">
        <f>+IF(X40&lt;&gt;0,+(Y40/X40)*100,0)</f>
        <v>-100</v>
      </c>
      <c r="AA40" s="47">
        <f t="shared" si="4"/>
        <v>6760000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2441424</v>
      </c>
      <c r="D7" s="18"/>
      <c r="E7" s="19">
        <v>2479244</v>
      </c>
      <c r="F7" s="20">
        <v>2479244</v>
      </c>
      <c r="G7" s="20">
        <v>65295</v>
      </c>
      <c r="H7" s="20">
        <v>469311</v>
      </c>
      <c r="I7" s="20">
        <v>173842</v>
      </c>
      <c r="J7" s="20">
        <v>708448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708448</v>
      </c>
      <c r="X7" s="20">
        <v>619812</v>
      </c>
      <c r="Y7" s="20">
        <v>88636</v>
      </c>
      <c r="Z7" s="21">
        <v>14.300465302382012</v>
      </c>
      <c r="AA7" s="22">
        <v>2479244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-80489375</v>
      </c>
      <c r="F14" s="20">
        <v>-80489375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-20122344</v>
      </c>
      <c r="Y14" s="20">
        <v>20122344</v>
      </c>
      <c r="Z14" s="21">
        <v>-100</v>
      </c>
      <c r="AA14" s="22">
        <v>-80489375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2441424</v>
      </c>
      <c r="D17" s="26">
        <f>SUM(D6:D16)</f>
        <v>0</v>
      </c>
      <c r="E17" s="27">
        <f t="shared" si="0"/>
        <v>-78010131</v>
      </c>
      <c r="F17" s="28">
        <f t="shared" si="0"/>
        <v>-78010131</v>
      </c>
      <c r="G17" s="28">
        <f t="shared" si="0"/>
        <v>65295</v>
      </c>
      <c r="H17" s="28">
        <f t="shared" si="0"/>
        <v>469311</v>
      </c>
      <c r="I17" s="28">
        <f t="shared" si="0"/>
        <v>173842</v>
      </c>
      <c r="J17" s="28">
        <f t="shared" si="0"/>
        <v>708448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708448</v>
      </c>
      <c r="X17" s="28">
        <f t="shared" si="0"/>
        <v>-19502532</v>
      </c>
      <c r="Y17" s="28">
        <f t="shared" si="0"/>
        <v>20210980</v>
      </c>
      <c r="Z17" s="29">
        <f>+IF(X17&lt;&gt;0,+(Y17/X17)*100,0)</f>
        <v>-103.63259498817897</v>
      </c>
      <c r="AA17" s="30">
        <f>SUM(AA6:AA16)</f>
        <v>-78010131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2441424</v>
      </c>
      <c r="D38" s="32">
        <f>+D17+D27+D36</f>
        <v>0</v>
      </c>
      <c r="E38" s="33">
        <f t="shared" si="3"/>
        <v>-78010131</v>
      </c>
      <c r="F38" s="2">
        <f t="shared" si="3"/>
        <v>-78010131</v>
      </c>
      <c r="G38" s="2">
        <f t="shared" si="3"/>
        <v>65295</v>
      </c>
      <c r="H38" s="2">
        <f t="shared" si="3"/>
        <v>469311</v>
      </c>
      <c r="I38" s="2">
        <f t="shared" si="3"/>
        <v>173842</v>
      </c>
      <c r="J38" s="2">
        <f t="shared" si="3"/>
        <v>708448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708448</v>
      </c>
      <c r="X38" s="2">
        <f t="shared" si="3"/>
        <v>-19502532</v>
      </c>
      <c r="Y38" s="2">
        <f t="shared" si="3"/>
        <v>20210980</v>
      </c>
      <c r="Z38" s="34">
        <f>+IF(X38&lt;&gt;0,+(Y38/X38)*100,0)</f>
        <v>-103.63259498817897</v>
      </c>
      <c r="AA38" s="35">
        <f>+AA17+AA27+AA36</f>
        <v>-78010131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65295</v>
      </c>
      <c r="I39" s="2">
        <f>+H40+I60</f>
        <v>534606</v>
      </c>
      <c r="J39" s="2">
        <f>+G39</f>
        <v>0</v>
      </c>
      <c r="K39" s="2">
        <f>+I40+K60</f>
        <v>708448</v>
      </c>
      <c r="L39" s="2">
        <f>+K40+L60</f>
        <v>708448</v>
      </c>
      <c r="M39" s="2">
        <f>+L40+M60</f>
        <v>708448</v>
      </c>
      <c r="N39" s="2">
        <f>+K39</f>
        <v>708448</v>
      </c>
      <c r="O39" s="2">
        <f>+M40+O60</f>
        <v>708448</v>
      </c>
      <c r="P39" s="2">
        <f>+O40+P60</f>
        <v>708448</v>
      </c>
      <c r="Q39" s="2">
        <f>+P40+Q60</f>
        <v>708448</v>
      </c>
      <c r="R39" s="2">
        <f>+O39</f>
        <v>708448</v>
      </c>
      <c r="S39" s="2">
        <f>+Q40+S60</f>
        <v>708448</v>
      </c>
      <c r="T39" s="2">
        <f>+S40+T60</f>
        <v>708448</v>
      </c>
      <c r="U39" s="2">
        <f>+T40+U60</f>
        <v>708448</v>
      </c>
      <c r="V39" s="2">
        <f>+S39</f>
        <v>708448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2441424</v>
      </c>
      <c r="D40" s="43">
        <f t="shared" ref="D40:AA40" si="4">+D38+D39</f>
        <v>0</v>
      </c>
      <c r="E40" s="44">
        <f t="shared" si="4"/>
        <v>-78010131</v>
      </c>
      <c r="F40" s="45">
        <f t="shared" si="4"/>
        <v>-78010131</v>
      </c>
      <c r="G40" s="45">
        <f t="shared" si="4"/>
        <v>65295</v>
      </c>
      <c r="H40" s="45">
        <f t="shared" si="4"/>
        <v>534606</v>
      </c>
      <c r="I40" s="45">
        <f t="shared" si="4"/>
        <v>708448</v>
      </c>
      <c r="J40" s="45">
        <f>+I40</f>
        <v>708448</v>
      </c>
      <c r="K40" s="45">
        <f t="shared" si="4"/>
        <v>708448</v>
      </c>
      <c r="L40" s="45">
        <f t="shared" si="4"/>
        <v>708448</v>
      </c>
      <c r="M40" s="45">
        <f t="shared" si="4"/>
        <v>708448</v>
      </c>
      <c r="N40" s="45">
        <f>+M40</f>
        <v>708448</v>
      </c>
      <c r="O40" s="45">
        <f t="shared" si="4"/>
        <v>708448</v>
      </c>
      <c r="P40" s="45">
        <f t="shared" si="4"/>
        <v>708448</v>
      </c>
      <c r="Q40" s="45">
        <f t="shared" si="4"/>
        <v>708448</v>
      </c>
      <c r="R40" s="45">
        <f>+Q40</f>
        <v>708448</v>
      </c>
      <c r="S40" s="45">
        <f t="shared" si="4"/>
        <v>708448</v>
      </c>
      <c r="T40" s="45">
        <f t="shared" si="4"/>
        <v>708448</v>
      </c>
      <c r="U40" s="45">
        <f t="shared" si="4"/>
        <v>708448</v>
      </c>
      <c r="V40" s="45">
        <f>+U40</f>
        <v>708448</v>
      </c>
      <c r="W40" s="45">
        <f>+V40</f>
        <v>708448</v>
      </c>
      <c r="X40" s="45">
        <f t="shared" si="4"/>
        <v>-19502532</v>
      </c>
      <c r="Y40" s="45">
        <f t="shared" si="4"/>
        <v>20210980</v>
      </c>
      <c r="Z40" s="46">
        <f>+IF(X40&lt;&gt;0,+(Y40/X40)*100,0)</f>
        <v>-103.63259498817897</v>
      </c>
      <c r="AA40" s="47">
        <f t="shared" si="4"/>
        <v>-78010131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-1874500</v>
      </c>
      <c r="F14" s="20">
        <v>-1874500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-468624</v>
      </c>
      <c r="Y14" s="20">
        <v>468624</v>
      </c>
      <c r="Z14" s="21">
        <v>-100</v>
      </c>
      <c r="AA14" s="22">
        <v>-1874500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-1874500</v>
      </c>
      <c r="F17" s="28">
        <f t="shared" si="0"/>
        <v>-1874500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-468624</v>
      </c>
      <c r="Y17" s="28">
        <f t="shared" si="0"/>
        <v>468624</v>
      </c>
      <c r="Z17" s="29">
        <f>+IF(X17&lt;&gt;0,+(Y17/X17)*100,0)</f>
        <v>-100</v>
      </c>
      <c r="AA17" s="30">
        <f>SUM(AA6:AA16)</f>
        <v>-1874500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-1874500</v>
      </c>
      <c r="F38" s="2">
        <f t="shared" si="3"/>
        <v>-1874500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-468624</v>
      </c>
      <c r="Y38" s="2">
        <f t="shared" si="3"/>
        <v>468624</v>
      </c>
      <c r="Z38" s="34">
        <f>+IF(X38&lt;&gt;0,+(Y38/X38)*100,0)</f>
        <v>-100</v>
      </c>
      <c r="AA38" s="35">
        <f>+AA17+AA27+AA36</f>
        <v>-1874500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-1874500</v>
      </c>
      <c r="F40" s="45">
        <f t="shared" si="4"/>
        <v>-1874500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-468624</v>
      </c>
      <c r="Y40" s="45">
        <f t="shared" si="4"/>
        <v>468624</v>
      </c>
      <c r="Z40" s="46">
        <f>+IF(X40&lt;&gt;0,+(Y40/X40)*100,0)</f>
        <v>-100</v>
      </c>
      <c r="AA40" s="47">
        <f t="shared" si="4"/>
        <v>-1874500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175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1871916999</v>
      </c>
      <c r="D7" s="18"/>
      <c r="E7" s="19">
        <v>2381384066</v>
      </c>
      <c r="F7" s="20">
        <v>2381384066</v>
      </c>
      <c r="G7" s="20">
        <v>148363420</v>
      </c>
      <c r="H7" s="20">
        <v>177179455</v>
      </c>
      <c r="I7" s="20">
        <v>135371483</v>
      </c>
      <c r="J7" s="20">
        <v>460914358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460914358</v>
      </c>
      <c r="X7" s="20">
        <v>570724801</v>
      </c>
      <c r="Y7" s="20">
        <v>-109810443</v>
      </c>
      <c r="Z7" s="21">
        <v>-19.240524120836305</v>
      </c>
      <c r="AA7" s="22">
        <v>2381384066</v>
      </c>
    </row>
    <row r="8" spans="1:27" x14ac:dyDescent="0.25">
      <c r="A8" s="23" t="s">
        <v>36</v>
      </c>
      <c r="B8" s="17" t="s">
        <v>32</v>
      </c>
      <c r="C8" s="18">
        <v>9017846</v>
      </c>
      <c r="D8" s="18"/>
      <c r="E8" s="19">
        <v>1428930</v>
      </c>
      <c r="F8" s="20">
        <v>1428930</v>
      </c>
      <c r="G8" s="20">
        <v>7715865</v>
      </c>
      <c r="H8" s="20">
        <v>2723735</v>
      </c>
      <c r="I8" s="20">
        <v>2602345</v>
      </c>
      <c r="J8" s="20">
        <v>13041945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13041945</v>
      </c>
      <c r="X8" s="20">
        <v>254494</v>
      </c>
      <c r="Y8" s="20">
        <v>12787451</v>
      </c>
      <c r="Z8" s="21">
        <v>5024.6571628407746</v>
      </c>
      <c r="AA8" s="22">
        <v>1428930</v>
      </c>
    </row>
    <row r="9" spans="1:27" x14ac:dyDescent="0.25">
      <c r="A9" s="23" t="s">
        <v>37</v>
      </c>
      <c r="B9" s="17" t="s">
        <v>6</v>
      </c>
      <c r="C9" s="18">
        <v>9438780</v>
      </c>
      <c r="D9" s="18"/>
      <c r="E9" s="19">
        <v>50181800</v>
      </c>
      <c r="F9" s="20">
        <v>50181800</v>
      </c>
      <c r="G9" s="20">
        <v>21702500</v>
      </c>
      <c r="H9" s="20"/>
      <c r="I9" s="20"/>
      <c r="J9" s="20">
        <v>21702500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21702500</v>
      </c>
      <c r="X9" s="20">
        <v>21132400</v>
      </c>
      <c r="Y9" s="20">
        <v>570100</v>
      </c>
      <c r="Z9" s="21">
        <v>2.6977532130756563</v>
      </c>
      <c r="AA9" s="22">
        <v>50181800</v>
      </c>
    </row>
    <row r="10" spans="1:27" x14ac:dyDescent="0.25">
      <c r="A10" s="23" t="s">
        <v>38</v>
      </c>
      <c r="B10" s="17" t="s">
        <v>6</v>
      </c>
      <c r="C10" s="18">
        <v>2000000</v>
      </c>
      <c r="D10" s="18"/>
      <c r="E10" s="19">
        <v>29024000</v>
      </c>
      <c r="F10" s="20">
        <v>29024000</v>
      </c>
      <c r="G10" s="20"/>
      <c r="H10" s="20">
        <v>4000000</v>
      </c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11545100</v>
      </c>
      <c r="Y10" s="20">
        <v>-7545100</v>
      </c>
      <c r="Z10" s="21">
        <v>-65.35326675386095</v>
      </c>
      <c r="AA10" s="22">
        <v>29024000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-1479700379</v>
      </c>
      <c r="D14" s="18"/>
      <c r="E14" s="19">
        <v>-1911294455</v>
      </c>
      <c r="F14" s="20">
        <v>-1911294455</v>
      </c>
      <c r="G14" s="20">
        <v>-166067057</v>
      </c>
      <c r="H14" s="20">
        <v>-185717766</v>
      </c>
      <c r="I14" s="20">
        <v>-183354656</v>
      </c>
      <c r="J14" s="20">
        <v>-535139479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-535139479</v>
      </c>
      <c r="X14" s="20">
        <v>-559450370</v>
      </c>
      <c r="Y14" s="20">
        <v>24310891</v>
      </c>
      <c r="Z14" s="21">
        <v>-4.3454955620102638</v>
      </c>
      <c r="AA14" s="22">
        <v>-1911294455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-41560100</v>
      </c>
      <c r="F15" s="20">
        <v>-41560100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-10390500</v>
      </c>
      <c r="Y15" s="20">
        <v>10390500</v>
      </c>
      <c r="Z15" s="21">
        <v>-100</v>
      </c>
      <c r="AA15" s="22">
        <v>-41560100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412673246</v>
      </c>
      <c r="D17" s="26">
        <f>SUM(D6:D16)</f>
        <v>0</v>
      </c>
      <c r="E17" s="27">
        <f t="shared" si="0"/>
        <v>509164241</v>
      </c>
      <c r="F17" s="28">
        <f t="shared" si="0"/>
        <v>509164241</v>
      </c>
      <c r="G17" s="28">
        <f t="shared" si="0"/>
        <v>11714728</v>
      </c>
      <c r="H17" s="28">
        <f t="shared" si="0"/>
        <v>-1814576</v>
      </c>
      <c r="I17" s="28">
        <f t="shared" si="0"/>
        <v>-45380828</v>
      </c>
      <c r="J17" s="28">
        <f t="shared" si="0"/>
        <v>-35480676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-35480676</v>
      </c>
      <c r="X17" s="28">
        <f t="shared" si="0"/>
        <v>33815925</v>
      </c>
      <c r="Y17" s="28">
        <f t="shared" si="0"/>
        <v>-69296601</v>
      </c>
      <c r="Z17" s="29">
        <f>+IF(X17&lt;&gt;0,+(Y17/X17)*100,0)</f>
        <v>-204.92297933591939</v>
      </c>
      <c r="AA17" s="30">
        <f>SUM(AA6:AA16)</f>
        <v>509164241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-87832077</v>
      </c>
      <c r="D26" s="18"/>
      <c r="E26" s="19">
        <v>-144825250</v>
      </c>
      <c r="F26" s="20">
        <v>-144825250</v>
      </c>
      <c r="G26" s="20">
        <v>-12813974</v>
      </c>
      <c r="H26" s="20">
        <v>-5500255</v>
      </c>
      <c r="I26" s="20">
        <v>-351857</v>
      </c>
      <c r="J26" s="20">
        <v>-18666086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-18666086</v>
      </c>
      <c r="X26" s="20">
        <v>-2875000</v>
      </c>
      <c r="Y26" s="20">
        <v>-15791086</v>
      </c>
      <c r="Z26" s="21">
        <v>549.25516521739132</v>
      </c>
      <c r="AA26" s="22">
        <v>-144825250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-87832077</v>
      </c>
      <c r="D27" s="26">
        <f>SUM(D21:D26)</f>
        <v>0</v>
      </c>
      <c r="E27" s="27">
        <f t="shared" si="1"/>
        <v>-144825250</v>
      </c>
      <c r="F27" s="28">
        <f t="shared" si="1"/>
        <v>-144825250</v>
      </c>
      <c r="G27" s="28">
        <f t="shared" si="1"/>
        <v>-12813974</v>
      </c>
      <c r="H27" s="28">
        <f t="shared" si="1"/>
        <v>-5500255</v>
      </c>
      <c r="I27" s="28">
        <f t="shared" si="1"/>
        <v>-351857</v>
      </c>
      <c r="J27" s="28">
        <f t="shared" si="1"/>
        <v>-18666086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-18666086</v>
      </c>
      <c r="X27" s="28">
        <f t="shared" si="1"/>
        <v>-2875000</v>
      </c>
      <c r="Y27" s="28">
        <f t="shared" si="1"/>
        <v>-15791086</v>
      </c>
      <c r="Z27" s="29">
        <f>+IF(X27&lt;&gt;0,+(Y27/X27)*100,0)</f>
        <v>549.25516521739132</v>
      </c>
      <c r="AA27" s="30">
        <f>SUM(AA21:AA26)</f>
        <v>-144825250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-911548</v>
      </c>
      <c r="D33" s="18"/>
      <c r="E33" s="19"/>
      <c r="F33" s="20"/>
      <c r="G33" s="20">
        <v>-290362</v>
      </c>
      <c r="H33" s="36">
        <v>-207230</v>
      </c>
      <c r="I33" s="36">
        <v>-74312</v>
      </c>
      <c r="J33" s="36">
        <v>-571904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-571904</v>
      </c>
      <c r="X33" s="36"/>
      <c r="Y33" s="20">
        <v>-571904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-911548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-290362</v>
      </c>
      <c r="H36" s="28">
        <f t="shared" si="2"/>
        <v>-207230</v>
      </c>
      <c r="I36" s="28">
        <f t="shared" si="2"/>
        <v>-74312</v>
      </c>
      <c r="J36" s="28">
        <f t="shared" si="2"/>
        <v>-571904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-571904</v>
      </c>
      <c r="X36" s="28">
        <f t="shared" si="2"/>
        <v>0</v>
      </c>
      <c r="Y36" s="28">
        <f t="shared" si="2"/>
        <v>-571904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323929621</v>
      </c>
      <c r="D38" s="32">
        <f>+D17+D27+D36</f>
        <v>0</v>
      </c>
      <c r="E38" s="33">
        <f t="shared" si="3"/>
        <v>364338991</v>
      </c>
      <c r="F38" s="2">
        <f t="shared" si="3"/>
        <v>364338991</v>
      </c>
      <c r="G38" s="2">
        <f t="shared" si="3"/>
        <v>-1389608</v>
      </c>
      <c r="H38" s="2">
        <f t="shared" si="3"/>
        <v>-7522061</v>
      </c>
      <c r="I38" s="2">
        <f t="shared" si="3"/>
        <v>-45806997</v>
      </c>
      <c r="J38" s="2">
        <f t="shared" si="3"/>
        <v>-54718666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-54718666</v>
      </c>
      <c r="X38" s="2">
        <f t="shared" si="3"/>
        <v>30940925</v>
      </c>
      <c r="Y38" s="2">
        <f t="shared" si="3"/>
        <v>-85659591</v>
      </c>
      <c r="Z38" s="34">
        <f>+IF(X38&lt;&gt;0,+(Y38/X38)*100,0)</f>
        <v>-276.84883693684014</v>
      </c>
      <c r="AA38" s="35">
        <f>+AA17+AA27+AA36</f>
        <v>364338991</v>
      </c>
    </row>
    <row r="39" spans="1:27" x14ac:dyDescent="0.25">
      <c r="A39" s="23" t="s">
        <v>61</v>
      </c>
      <c r="B39" s="17"/>
      <c r="C39" s="32">
        <v>1268348044</v>
      </c>
      <c r="D39" s="32"/>
      <c r="E39" s="33">
        <v>1607247991</v>
      </c>
      <c r="F39" s="2">
        <v>1607247991</v>
      </c>
      <c r="G39" s="2">
        <v>3072889592</v>
      </c>
      <c r="H39" s="2">
        <f>+G40+H60</f>
        <v>3071499984</v>
      </c>
      <c r="I39" s="2">
        <f>+H40+I60</f>
        <v>3063977923</v>
      </c>
      <c r="J39" s="2">
        <f>+G39</f>
        <v>3072889592</v>
      </c>
      <c r="K39" s="2">
        <f>+I40+K60</f>
        <v>3018170926</v>
      </c>
      <c r="L39" s="2">
        <f>+K40+L60</f>
        <v>3018170926</v>
      </c>
      <c r="M39" s="2">
        <f>+L40+M60</f>
        <v>3018170926</v>
      </c>
      <c r="N39" s="2">
        <f>+K39</f>
        <v>3018170926</v>
      </c>
      <c r="O39" s="2">
        <f>+M40+O60</f>
        <v>3018170926</v>
      </c>
      <c r="P39" s="2">
        <f>+O40+P60</f>
        <v>3018170926</v>
      </c>
      <c r="Q39" s="2">
        <f>+P40+Q60</f>
        <v>3018170926</v>
      </c>
      <c r="R39" s="2">
        <f>+O39</f>
        <v>3018170926</v>
      </c>
      <c r="S39" s="2">
        <f>+Q40+S60</f>
        <v>3018170926</v>
      </c>
      <c r="T39" s="2">
        <f>+S40+T60</f>
        <v>3018170926</v>
      </c>
      <c r="U39" s="2">
        <f>+T40+U60</f>
        <v>3018170926</v>
      </c>
      <c r="V39" s="2">
        <f>+S39</f>
        <v>3018170926</v>
      </c>
      <c r="W39" s="2">
        <f>+G39</f>
        <v>3072889592</v>
      </c>
      <c r="X39" s="2">
        <v>1607247991</v>
      </c>
      <c r="Y39" s="2">
        <f>+W39-X39</f>
        <v>1465641601</v>
      </c>
      <c r="Z39" s="34">
        <f>+IF(X39&lt;&gt;0,+(Y39/X39)*100,0)</f>
        <v>91.189512085692812</v>
      </c>
      <c r="AA39" s="35">
        <v>1607247991</v>
      </c>
    </row>
    <row r="40" spans="1:27" x14ac:dyDescent="0.25">
      <c r="A40" s="41" t="s">
        <v>63</v>
      </c>
      <c r="B40" s="42" t="s">
        <v>62</v>
      </c>
      <c r="C40" s="43">
        <f>+C38+C39</f>
        <v>1592277665</v>
      </c>
      <c r="D40" s="43">
        <f t="shared" ref="D40:AA40" si="4">+D38+D39</f>
        <v>0</v>
      </c>
      <c r="E40" s="44">
        <f t="shared" si="4"/>
        <v>1971586982</v>
      </c>
      <c r="F40" s="45">
        <f t="shared" si="4"/>
        <v>1971586982</v>
      </c>
      <c r="G40" s="45">
        <f t="shared" si="4"/>
        <v>3071499984</v>
      </c>
      <c r="H40" s="45">
        <f t="shared" si="4"/>
        <v>3063977923</v>
      </c>
      <c r="I40" s="45">
        <f t="shared" si="4"/>
        <v>3018170926</v>
      </c>
      <c r="J40" s="45">
        <f>+I40</f>
        <v>3018170926</v>
      </c>
      <c r="K40" s="45">
        <f t="shared" si="4"/>
        <v>3018170926</v>
      </c>
      <c r="L40" s="45">
        <f t="shared" si="4"/>
        <v>3018170926</v>
      </c>
      <c r="M40" s="45">
        <f t="shared" si="4"/>
        <v>3018170926</v>
      </c>
      <c r="N40" s="45">
        <f>+M40</f>
        <v>3018170926</v>
      </c>
      <c r="O40" s="45">
        <f t="shared" si="4"/>
        <v>3018170926</v>
      </c>
      <c r="P40" s="45">
        <f t="shared" si="4"/>
        <v>3018170926</v>
      </c>
      <c r="Q40" s="45">
        <f t="shared" si="4"/>
        <v>3018170926</v>
      </c>
      <c r="R40" s="45">
        <f>+Q40</f>
        <v>3018170926</v>
      </c>
      <c r="S40" s="45">
        <f t="shared" si="4"/>
        <v>3018170926</v>
      </c>
      <c r="T40" s="45">
        <f t="shared" si="4"/>
        <v>3018170926</v>
      </c>
      <c r="U40" s="45">
        <f t="shared" si="4"/>
        <v>3018170926</v>
      </c>
      <c r="V40" s="45">
        <f>+U40</f>
        <v>3018170926</v>
      </c>
      <c r="W40" s="45">
        <f>+V40</f>
        <v>3018170926</v>
      </c>
      <c r="X40" s="45">
        <f t="shared" si="4"/>
        <v>1638188916</v>
      </c>
      <c r="Y40" s="45">
        <f t="shared" si="4"/>
        <v>1379982010</v>
      </c>
      <c r="Z40" s="46">
        <f>+IF(X40&lt;&gt;0,+(Y40/X40)*100,0)</f>
        <v>84.238270477957499</v>
      </c>
      <c r="AA40" s="47">
        <f t="shared" si="4"/>
        <v>1971586982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3072889592</v>
      </c>
      <c r="J60">
        <v>3072889592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2026553</v>
      </c>
      <c r="D7" s="18"/>
      <c r="E7" s="19">
        <v>89688407</v>
      </c>
      <c r="F7" s="20">
        <v>89688407</v>
      </c>
      <c r="G7" s="20">
        <v>3210282</v>
      </c>
      <c r="H7" s="20">
        <v>9550217</v>
      </c>
      <c r="I7" s="20">
        <v>6193255</v>
      </c>
      <c r="J7" s="20">
        <v>18953754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18953754</v>
      </c>
      <c r="X7" s="20">
        <v>22422084</v>
      </c>
      <c r="Y7" s="20">
        <v>-3468330</v>
      </c>
      <c r="Z7" s="21">
        <v>-15.468365919956414</v>
      </c>
      <c r="AA7" s="22">
        <v>89688407</v>
      </c>
    </row>
    <row r="8" spans="1:27" x14ac:dyDescent="0.25">
      <c r="A8" s="23" t="s">
        <v>36</v>
      </c>
      <c r="B8" s="17" t="s">
        <v>32</v>
      </c>
      <c r="C8" s="18">
        <v>1896</v>
      </c>
      <c r="D8" s="18"/>
      <c r="E8" s="19">
        <v>217450</v>
      </c>
      <c r="F8" s="20">
        <v>217450</v>
      </c>
      <c r="G8" s="20">
        <v>2387</v>
      </c>
      <c r="H8" s="20">
        <v>521</v>
      </c>
      <c r="I8" s="20">
        <v>662</v>
      </c>
      <c r="J8" s="20">
        <v>3570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3570</v>
      </c>
      <c r="X8" s="20">
        <v>54360</v>
      </c>
      <c r="Y8" s="20">
        <v>-50790</v>
      </c>
      <c r="Z8" s="21">
        <v>-93.432671081677711</v>
      </c>
      <c r="AA8" s="22">
        <v>217450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21656790</v>
      </c>
      <c r="F9" s="20">
        <v>21656790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5414193</v>
      </c>
      <c r="Y9" s="20">
        <v>-5414193</v>
      </c>
      <c r="Z9" s="21">
        <v>-100</v>
      </c>
      <c r="AA9" s="22">
        <v>21656790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3500000</v>
      </c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874998</v>
      </c>
      <c r="Y10" s="20">
        <v>-874998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-111345700</v>
      </c>
      <c r="F14" s="20">
        <v>-111345700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-27836367</v>
      </c>
      <c r="Y14" s="20">
        <v>27836367</v>
      </c>
      <c r="Z14" s="21">
        <v>-100</v>
      </c>
      <c r="AA14" s="22">
        <v>-111345700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2028449</v>
      </c>
      <c r="D17" s="26">
        <f>SUM(D6:D16)</f>
        <v>0</v>
      </c>
      <c r="E17" s="27">
        <f t="shared" si="0"/>
        <v>3716947</v>
      </c>
      <c r="F17" s="28">
        <f t="shared" si="0"/>
        <v>3716947</v>
      </c>
      <c r="G17" s="28">
        <f t="shared" si="0"/>
        <v>3212669</v>
      </c>
      <c r="H17" s="28">
        <f t="shared" si="0"/>
        <v>9550738</v>
      </c>
      <c r="I17" s="28">
        <f t="shared" si="0"/>
        <v>6193917</v>
      </c>
      <c r="J17" s="28">
        <f t="shared" si="0"/>
        <v>18957324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18957324</v>
      </c>
      <c r="X17" s="28">
        <f t="shared" si="0"/>
        <v>929268</v>
      </c>
      <c r="Y17" s="28">
        <f t="shared" si="0"/>
        <v>18028056</v>
      </c>
      <c r="Z17" s="29">
        <f>+IF(X17&lt;&gt;0,+(Y17/X17)*100,0)</f>
        <v>1940.0276346543731</v>
      </c>
      <c r="AA17" s="30">
        <f>SUM(AA6:AA16)</f>
        <v>3716947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-4437727</v>
      </c>
      <c r="D26" s="18"/>
      <c r="E26" s="19">
        <v>-3500000</v>
      </c>
      <c r="F26" s="20">
        <v>-3500000</v>
      </c>
      <c r="G26" s="20">
        <v>-499863</v>
      </c>
      <c r="H26" s="20">
        <v>-364141</v>
      </c>
      <c r="I26" s="20"/>
      <c r="J26" s="20">
        <v>-864004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-864004</v>
      </c>
      <c r="X26" s="20">
        <v>-874998</v>
      </c>
      <c r="Y26" s="20">
        <v>10994</v>
      </c>
      <c r="Z26" s="21">
        <v>-1.2564600147657481</v>
      </c>
      <c r="AA26" s="22">
        <v>-3500000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-4437727</v>
      </c>
      <c r="D27" s="26">
        <f>SUM(D21:D26)</f>
        <v>0</v>
      </c>
      <c r="E27" s="27">
        <f t="shared" si="1"/>
        <v>-3500000</v>
      </c>
      <c r="F27" s="28">
        <f t="shared" si="1"/>
        <v>-3500000</v>
      </c>
      <c r="G27" s="28">
        <f t="shared" si="1"/>
        <v>-499863</v>
      </c>
      <c r="H27" s="28">
        <f t="shared" si="1"/>
        <v>-364141</v>
      </c>
      <c r="I27" s="28">
        <f t="shared" si="1"/>
        <v>0</v>
      </c>
      <c r="J27" s="28">
        <f t="shared" si="1"/>
        <v>-864004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-864004</v>
      </c>
      <c r="X27" s="28">
        <f t="shared" si="1"/>
        <v>-874998</v>
      </c>
      <c r="Y27" s="28">
        <f t="shared" si="1"/>
        <v>10994</v>
      </c>
      <c r="Z27" s="29">
        <f>+IF(X27&lt;&gt;0,+(Y27/X27)*100,0)</f>
        <v>-1.2564600147657481</v>
      </c>
      <c r="AA27" s="30">
        <f>SUM(AA21:AA26)</f>
        <v>-3500000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-2409278</v>
      </c>
      <c r="D38" s="32">
        <f>+D17+D27+D36</f>
        <v>0</v>
      </c>
      <c r="E38" s="33">
        <f t="shared" si="3"/>
        <v>216947</v>
      </c>
      <c r="F38" s="2">
        <f t="shared" si="3"/>
        <v>216947</v>
      </c>
      <c r="G38" s="2">
        <f t="shared" si="3"/>
        <v>2712806</v>
      </c>
      <c r="H38" s="2">
        <f t="shared" si="3"/>
        <v>9186597</v>
      </c>
      <c r="I38" s="2">
        <f t="shared" si="3"/>
        <v>6193917</v>
      </c>
      <c r="J38" s="2">
        <f t="shared" si="3"/>
        <v>18093320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18093320</v>
      </c>
      <c r="X38" s="2">
        <f t="shared" si="3"/>
        <v>54270</v>
      </c>
      <c r="Y38" s="2">
        <f t="shared" si="3"/>
        <v>18039050</v>
      </c>
      <c r="Z38" s="34">
        <f>+IF(X38&lt;&gt;0,+(Y38/X38)*100,0)</f>
        <v>33239.45089367975</v>
      </c>
      <c r="AA38" s="35">
        <f>+AA17+AA27+AA36</f>
        <v>216947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2712806</v>
      </c>
      <c r="I39" s="2">
        <f>+H40+I60</f>
        <v>11899403</v>
      </c>
      <c r="J39" s="2">
        <f>+G39</f>
        <v>0</v>
      </c>
      <c r="K39" s="2">
        <f>+I40+K60</f>
        <v>18093320</v>
      </c>
      <c r="L39" s="2">
        <f>+K40+L60</f>
        <v>18093320</v>
      </c>
      <c r="M39" s="2">
        <f>+L40+M60</f>
        <v>18093320</v>
      </c>
      <c r="N39" s="2">
        <f>+K39</f>
        <v>18093320</v>
      </c>
      <c r="O39" s="2">
        <f>+M40+O60</f>
        <v>18093320</v>
      </c>
      <c r="P39" s="2">
        <f>+O40+P60</f>
        <v>18093320</v>
      </c>
      <c r="Q39" s="2">
        <f>+P40+Q60</f>
        <v>18093320</v>
      </c>
      <c r="R39" s="2">
        <f>+O39</f>
        <v>18093320</v>
      </c>
      <c r="S39" s="2">
        <f>+Q40+S60</f>
        <v>18093320</v>
      </c>
      <c r="T39" s="2">
        <f>+S40+T60</f>
        <v>18093320</v>
      </c>
      <c r="U39" s="2">
        <f>+T40+U60</f>
        <v>18093320</v>
      </c>
      <c r="V39" s="2">
        <f>+S39</f>
        <v>18093320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-2409278</v>
      </c>
      <c r="D40" s="43">
        <f t="shared" ref="D40:AA40" si="4">+D38+D39</f>
        <v>0</v>
      </c>
      <c r="E40" s="44">
        <f t="shared" si="4"/>
        <v>216947</v>
      </c>
      <c r="F40" s="45">
        <f t="shared" si="4"/>
        <v>216947</v>
      </c>
      <c r="G40" s="45">
        <f t="shared" si="4"/>
        <v>2712806</v>
      </c>
      <c r="H40" s="45">
        <f t="shared" si="4"/>
        <v>11899403</v>
      </c>
      <c r="I40" s="45">
        <f t="shared" si="4"/>
        <v>18093320</v>
      </c>
      <c r="J40" s="45">
        <f>+I40</f>
        <v>18093320</v>
      </c>
      <c r="K40" s="45">
        <f t="shared" si="4"/>
        <v>18093320</v>
      </c>
      <c r="L40" s="45">
        <f t="shared" si="4"/>
        <v>18093320</v>
      </c>
      <c r="M40" s="45">
        <f t="shared" si="4"/>
        <v>18093320</v>
      </c>
      <c r="N40" s="45">
        <f>+M40</f>
        <v>18093320</v>
      </c>
      <c r="O40" s="45">
        <f t="shared" si="4"/>
        <v>18093320</v>
      </c>
      <c r="P40" s="45">
        <f t="shared" si="4"/>
        <v>18093320</v>
      </c>
      <c r="Q40" s="45">
        <f t="shared" si="4"/>
        <v>18093320</v>
      </c>
      <c r="R40" s="45">
        <f>+Q40</f>
        <v>18093320</v>
      </c>
      <c r="S40" s="45">
        <f t="shared" si="4"/>
        <v>18093320</v>
      </c>
      <c r="T40" s="45">
        <f t="shared" si="4"/>
        <v>18093320</v>
      </c>
      <c r="U40" s="45">
        <f t="shared" si="4"/>
        <v>18093320</v>
      </c>
      <c r="V40" s="45">
        <f>+U40</f>
        <v>18093320</v>
      </c>
      <c r="W40" s="45">
        <f>+V40</f>
        <v>18093320</v>
      </c>
      <c r="X40" s="45">
        <f t="shared" si="4"/>
        <v>54270</v>
      </c>
      <c r="Y40" s="45">
        <f t="shared" si="4"/>
        <v>18039050</v>
      </c>
      <c r="Z40" s="46">
        <f>+IF(X40&lt;&gt;0,+(Y40/X40)*100,0)</f>
        <v>33239.45089367975</v>
      </c>
      <c r="AA40" s="47">
        <f t="shared" si="4"/>
        <v>216947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33728125</v>
      </c>
      <c r="F7" s="20">
        <v>33728125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8432034</v>
      </c>
      <c r="Y7" s="20">
        <v>-8432034</v>
      </c>
      <c r="Z7" s="21">
        <v>-100</v>
      </c>
      <c r="AA7" s="22">
        <v>33728125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13700000</v>
      </c>
      <c r="F10" s="20">
        <v>13700000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3425001</v>
      </c>
      <c r="Y10" s="20">
        <v>-3425001</v>
      </c>
      <c r="Z10" s="21">
        <v>-100</v>
      </c>
      <c r="AA10" s="22">
        <v>13700000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-29347002</v>
      </c>
      <c r="F14" s="20">
        <v>-29347002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-7336755</v>
      </c>
      <c r="Y14" s="20">
        <v>7336755</v>
      </c>
      <c r="Z14" s="21">
        <v>-100</v>
      </c>
      <c r="AA14" s="22">
        <v>-29347002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18081123</v>
      </c>
      <c r="F17" s="28">
        <f t="shared" si="0"/>
        <v>18081123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4520280</v>
      </c>
      <c r="Y17" s="28">
        <f t="shared" si="0"/>
        <v>-4520280</v>
      </c>
      <c r="Z17" s="29">
        <f>+IF(X17&lt;&gt;0,+(Y17/X17)*100,0)</f>
        <v>-100</v>
      </c>
      <c r="AA17" s="30">
        <f>SUM(AA6:AA16)</f>
        <v>18081123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-14655000</v>
      </c>
      <c r="F26" s="20">
        <v>-14655000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-3663747</v>
      </c>
      <c r="Y26" s="20">
        <v>3663747</v>
      </c>
      <c r="Z26" s="21">
        <v>-100</v>
      </c>
      <c r="AA26" s="22">
        <v>-14655000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-14655000</v>
      </c>
      <c r="F27" s="28">
        <f t="shared" si="1"/>
        <v>-14655000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-3663747</v>
      </c>
      <c r="Y27" s="28">
        <f t="shared" si="1"/>
        <v>3663747</v>
      </c>
      <c r="Z27" s="29">
        <f>+IF(X27&lt;&gt;0,+(Y27/X27)*100,0)</f>
        <v>-100</v>
      </c>
      <c r="AA27" s="30">
        <f>SUM(AA21:AA26)</f>
        <v>-14655000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3426123</v>
      </c>
      <c r="F38" s="2">
        <f t="shared" si="3"/>
        <v>3426123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856533</v>
      </c>
      <c r="Y38" s="2">
        <f t="shared" si="3"/>
        <v>-856533</v>
      </c>
      <c r="Z38" s="34">
        <f>+IF(X38&lt;&gt;0,+(Y38/X38)*100,0)</f>
        <v>-100</v>
      </c>
      <c r="AA38" s="35">
        <f>+AA17+AA27+AA36</f>
        <v>3426123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3426123</v>
      </c>
      <c r="F40" s="45">
        <f t="shared" si="4"/>
        <v>3426123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856533</v>
      </c>
      <c r="Y40" s="45">
        <f t="shared" si="4"/>
        <v>-856533</v>
      </c>
      <c r="Z40" s="46">
        <f>+IF(X40&lt;&gt;0,+(Y40/X40)*100,0)</f>
        <v>-100</v>
      </c>
      <c r="AA40" s="47">
        <f t="shared" si="4"/>
        <v>3426123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2850249</v>
      </c>
      <c r="D7" s="18"/>
      <c r="E7" s="19">
        <v>15587990</v>
      </c>
      <c r="F7" s="20">
        <v>15587990</v>
      </c>
      <c r="G7" s="20">
        <v>619726</v>
      </c>
      <c r="H7" s="20">
        <v>1359310</v>
      </c>
      <c r="I7" s="20">
        <v>799510</v>
      </c>
      <c r="J7" s="20">
        <v>2778546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2778546</v>
      </c>
      <c r="X7" s="20">
        <v>3896994</v>
      </c>
      <c r="Y7" s="20">
        <v>-1118448</v>
      </c>
      <c r="Z7" s="21">
        <v>-28.700275135142629</v>
      </c>
      <c r="AA7" s="22">
        <v>15587990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2800000</v>
      </c>
      <c r="F8" s="20">
        <v>2800000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699999</v>
      </c>
      <c r="Y8" s="20">
        <v>-699999</v>
      </c>
      <c r="Z8" s="21">
        <v>-100</v>
      </c>
      <c r="AA8" s="22">
        <v>2800000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17000000</v>
      </c>
      <c r="F10" s="20">
        <v>17000000</v>
      </c>
      <c r="G10" s="20">
        <v>4500000</v>
      </c>
      <c r="H10" s="20"/>
      <c r="I10" s="20"/>
      <c r="J10" s="20">
        <v>4500000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4500000</v>
      </c>
      <c r="X10" s="20">
        <v>4250001</v>
      </c>
      <c r="Y10" s="20">
        <v>249999</v>
      </c>
      <c r="Z10" s="21">
        <v>5.8823280276875227</v>
      </c>
      <c r="AA10" s="22">
        <v>17000000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-28300022</v>
      </c>
      <c r="F14" s="20">
        <v>-28300022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-7075008</v>
      </c>
      <c r="Y14" s="20">
        <v>7075008</v>
      </c>
      <c r="Z14" s="21">
        <v>-100</v>
      </c>
      <c r="AA14" s="22">
        <v>-28300022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-1320000</v>
      </c>
      <c r="F16" s="20">
        <v>-1320000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-330000</v>
      </c>
      <c r="Y16" s="20">
        <v>330000</v>
      </c>
      <c r="Z16" s="21">
        <v>-100</v>
      </c>
      <c r="AA16" s="22">
        <v>-1320000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2850249</v>
      </c>
      <c r="D17" s="26">
        <f>SUM(D6:D16)</f>
        <v>0</v>
      </c>
      <c r="E17" s="27">
        <f t="shared" si="0"/>
        <v>5767968</v>
      </c>
      <c r="F17" s="28">
        <f t="shared" si="0"/>
        <v>5767968</v>
      </c>
      <c r="G17" s="28">
        <f t="shared" si="0"/>
        <v>5119726</v>
      </c>
      <c r="H17" s="28">
        <f t="shared" si="0"/>
        <v>1359310</v>
      </c>
      <c r="I17" s="28">
        <f t="shared" si="0"/>
        <v>799510</v>
      </c>
      <c r="J17" s="28">
        <f t="shared" si="0"/>
        <v>7278546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7278546</v>
      </c>
      <c r="X17" s="28">
        <f t="shared" si="0"/>
        <v>1441986</v>
      </c>
      <c r="Y17" s="28">
        <f t="shared" si="0"/>
        <v>5836560</v>
      </c>
      <c r="Z17" s="29">
        <f>+IF(X17&lt;&gt;0,+(Y17/X17)*100,0)</f>
        <v>404.75843732186024</v>
      </c>
      <c r="AA17" s="30">
        <f>SUM(AA6:AA16)</f>
        <v>5767968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-17000000</v>
      </c>
      <c r="F26" s="20">
        <v>-17000000</v>
      </c>
      <c r="G26" s="20"/>
      <c r="H26" s="20">
        <v>-1824096</v>
      </c>
      <c r="I26" s="20"/>
      <c r="J26" s="20">
        <v>-1824096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-1824096</v>
      </c>
      <c r="X26" s="20">
        <v>-4250001</v>
      </c>
      <c r="Y26" s="20">
        <v>2425905</v>
      </c>
      <c r="Z26" s="21">
        <v>-57.080104216446074</v>
      </c>
      <c r="AA26" s="22">
        <v>-17000000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-17000000</v>
      </c>
      <c r="F27" s="28">
        <f t="shared" si="1"/>
        <v>-17000000</v>
      </c>
      <c r="G27" s="28">
        <f t="shared" si="1"/>
        <v>0</v>
      </c>
      <c r="H27" s="28">
        <f t="shared" si="1"/>
        <v>-1824096</v>
      </c>
      <c r="I27" s="28">
        <f t="shared" si="1"/>
        <v>0</v>
      </c>
      <c r="J27" s="28">
        <f t="shared" si="1"/>
        <v>-1824096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-1824096</v>
      </c>
      <c r="X27" s="28">
        <f t="shared" si="1"/>
        <v>-4250001</v>
      </c>
      <c r="Y27" s="28">
        <f t="shared" si="1"/>
        <v>2425905</v>
      </c>
      <c r="Z27" s="29">
        <f>+IF(X27&lt;&gt;0,+(Y27/X27)*100,0)</f>
        <v>-57.080104216446074</v>
      </c>
      <c r="AA27" s="30">
        <f>SUM(AA21:AA26)</f>
        <v>-17000000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2850249</v>
      </c>
      <c r="D38" s="32">
        <f>+D17+D27+D36</f>
        <v>0</v>
      </c>
      <c r="E38" s="33">
        <f t="shared" si="3"/>
        <v>-11232032</v>
      </c>
      <c r="F38" s="2">
        <f t="shared" si="3"/>
        <v>-11232032</v>
      </c>
      <c r="G38" s="2">
        <f t="shared" si="3"/>
        <v>5119726</v>
      </c>
      <c r="H38" s="2">
        <f t="shared" si="3"/>
        <v>-464786</v>
      </c>
      <c r="I38" s="2">
        <f t="shared" si="3"/>
        <v>799510</v>
      </c>
      <c r="J38" s="2">
        <f t="shared" si="3"/>
        <v>5454450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5454450</v>
      </c>
      <c r="X38" s="2">
        <f t="shared" si="3"/>
        <v>-2808015</v>
      </c>
      <c r="Y38" s="2">
        <f t="shared" si="3"/>
        <v>8262465</v>
      </c>
      <c r="Z38" s="34">
        <f>+IF(X38&lt;&gt;0,+(Y38/X38)*100,0)</f>
        <v>-294.24575723420281</v>
      </c>
      <c r="AA38" s="35">
        <f>+AA17+AA27+AA36</f>
        <v>-11232032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5119726</v>
      </c>
      <c r="I39" s="2">
        <f>+H40+I60</f>
        <v>4654940</v>
      </c>
      <c r="J39" s="2">
        <f>+G39</f>
        <v>0</v>
      </c>
      <c r="K39" s="2">
        <f>+I40+K60</f>
        <v>5454450</v>
      </c>
      <c r="L39" s="2">
        <f>+K40+L60</f>
        <v>5454450</v>
      </c>
      <c r="M39" s="2">
        <f>+L40+M60</f>
        <v>5454450</v>
      </c>
      <c r="N39" s="2">
        <f>+K39</f>
        <v>5454450</v>
      </c>
      <c r="O39" s="2">
        <f>+M40+O60</f>
        <v>5454450</v>
      </c>
      <c r="P39" s="2">
        <f>+O40+P60</f>
        <v>5454450</v>
      </c>
      <c r="Q39" s="2">
        <f>+P40+Q60</f>
        <v>5454450</v>
      </c>
      <c r="R39" s="2">
        <f>+O39</f>
        <v>5454450</v>
      </c>
      <c r="S39" s="2">
        <f>+Q40+S60</f>
        <v>5454450</v>
      </c>
      <c r="T39" s="2">
        <f>+S40+T60</f>
        <v>5454450</v>
      </c>
      <c r="U39" s="2">
        <f>+T40+U60</f>
        <v>5454450</v>
      </c>
      <c r="V39" s="2">
        <f>+S39</f>
        <v>5454450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2850249</v>
      </c>
      <c r="D40" s="43">
        <f t="shared" ref="D40:AA40" si="4">+D38+D39</f>
        <v>0</v>
      </c>
      <c r="E40" s="44">
        <f t="shared" si="4"/>
        <v>-11232032</v>
      </c>
      <c r="F40" s="45">
        <f t="shared" si="4"/>
        <v>-11232032</v>
      </c>
      <c r="G40" s="45">
        <f t="shared" si="4"/>
        <v>5119726</v>
      </c>
      <c r="H40" s="45">
        <f t="shared" si="4"/>
        <v>4654940</v>
      </c>
      <c r="I40" s="45">
        <f t="shared" si="4"/>
        <v>5454450</v>
      </c>
      <c r="J40" s="45">
        <f>+I40</f>
        <v>5454450</v>
      </c>
      <c r="K40" s="45">
        <f t="shared" si="4"/>
        <v>5454450</v>
      </c>
      <c r="L40" s="45">
        <f t="shared" si="4"/>
        <v>5454450</v>
      </c>
      <c r="M40" s="45">
        <f t="shared" si="4"/>
        <v>5454450</v>
      </c>
      <c r="N40" s="45">
        <f>+M40</f>
        <v>5454450</v>
      </c>
      <c r="O40" s="45">
        <f t="shared" si="4"/>
        <v>5454450</v>
      </c>
      <c r="P40" s="45">
        <f t="shared" si="4"/>
        <v>5454450</v>
      </c>
      <c r="Q40" s="45">
        <f t="shared" si="4"/>
        <v>5454450</v>
      </c>
      <c r="R40" s="45">
        <f>+Q40</f>
        <v>5454450</v>
      </c>
      <c r="S40" s="45">
        <f t="shared" si="4"/>
        <v>5454450</v>
      </c>
      <c r="T40" s="45">
        <f t="shared" si="4"/>
        <v>5454450</v>
      </c>
      <c r="U40" s="45">
        <f t="shared" si="4"/>
        <v>5454450</v>
      </c>
      <c r="V40" s="45">
        <f>+U40</f>
        <v>5454450</v>
      </c>
      <c r="W40" s="45">
        <f>+V40</f>
        <v>5454450</v>
      </c>
      <c r="X40" s="45">
        <f t="shared" si="4"/>
        <v>-2808015</v>
      </c>
      <c r="Y40" s="45">
        <f t="shared" si="4"/>
        <v>8262465</v>
      </c>
      <c r="Z40" s="46">
        <f>+IF(X40&lt;&gt;0,+(Y40/X40)*100,0)</f>
        <v>-294.24575723420281</v>
      </c>
      <c r="AA40" s="47">
        <f t="shared" si="4"/>
        <v>-11232032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57509381</v>
      </c>
      <c r="F7" s="20">
        <v>57509381</v>
      </c>
      <c r="G7" s="20"/>
      <c r="H7" s="20">
        <v>50000000</v>
      </c>
      <c r="I7" s="20"/>
      <c r="J7" s="20">
        <v>50000000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50000000</v>
      </c>
      <c r="X7" s="20">
        <v>14377344</v>
      </c>
      <c r="Y7" s="20">
        <v>35622656</v>
      </c>
      <c r="Z7" s="21">
        <v>247.76937937911202</v>
      </c>
      <c r="AA7" s="22">
        <v>57509381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20001</v>
      </c>
      <c r="Y8" s="20">
        <v>-20001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8374000</v>
      </c>
      <c r="F9" s="20">
        <v>8374000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2093499</v>
      </c>
      <c r="Y9" s="20">
        <v>-2093499</v>
      </c>
      <c r="Z9" s="21">
        <v>-100</v>
      </c>
      <c r="AA9" s="22">
        <v>8374000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-61658641</v>
      </c>
      <c r="F14" s="20">
        <v>-61658641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-15414660</v>
      </c>
      <c r="Y14" s="20">
        <v>15414660</v>
      </c>
      <c r="Z14" s="21">
        <v>-100</v>
      </c>
      <c r="AA14" s="22">
        <v>-61658641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4304740</v>
      </c>
      <c r="F17" s="28">
        <f t="shared" si="0"/>
        <v>4304740</v>
      </c>
      <c r="G17" s="28">
        <f t="shared" si="0"/>
        <v>0</v>
      </c>
      <c r="H17" s="28">
        <f t="shared" si="0"/>
        <v>50000000</v>
      </c>
      <c r="I17" s="28">
        <f t="shared" si="0"/>
        <v>0</v>
      </c>
      <c r="J17" s="28">
        <f t="shared" si="0"/>
        <v>50000000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50000000</v>
      </c>
      <c r="X17" s="28">
        <f t="shared" si="0"/>
        <v>1076184</v>
      </c>
      <c r="Y17" s="28">
        <f t="shared" si="0"/>
        <v>48923816</v>
      </c>
      <c r="Z17" s="29">
        <f>+IF(X17&lt;&gt;0,+(Y17/X17)*100,0)</f>
        <v>4546.0456576198867</v>
      </c>
      <c r="AA17" s="30">
        <f>SUM(AA6:AA16)</f>
        <v>4304740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-3400000</v>
      </c>
      <c r="F26" s="20">
        <v>-3400000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-850002</v>
      </c>
      <c r="Y26" s="20">
        <v>850002</v>
      </c>
      <c r="Z26" s="21">
        <v>-100</v>
      </c>
      <c r="AA26" s="22">
        <v>-3400000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-3400000</v>
      </c>
      <c r="F27" s="28">
        <f t="shared" si="1"/>
        <v>-3400000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-850002</v>
      </c>
      <c r="Y27" s="28">
        <f t="shared" si="1"/>
        <v>850002</v>
      </c>
      <c r="Z27" s="29">
        <f>+IF(X27&lt;&gt;0,+(Y27/X27)*100,0)</f>
        <v>-100</v>
      </c>
      <c r="AA27" s="30">
        <f>SUM(AA21:AA26)</f>
        <v>-3400000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904740</v>
      </c>
      <c r="F38" s="2">
        <f t="shared" si="3"/>
        <v>904740</v>
      </c>
      <c r="G38" s="2">
        <f t="shared" si="3"/>
        <v>0</v>
      </c>
      <c r="H38" s="2">
        <f t="shared" si="3"/>
        <v>50000000</v>
      </c>
      <c r="I38" s="2">
        <f t="shared" si="3"/>
        <v>0</v>
      </c>
      <c r="J38" s="2">
        <f t="shared" si="3"/>
        <v>50000000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50000000</v>
      </c>
      <c r="X38" s="2">
        <f t="shared" si="3"/>
        <v>226182</v>
      </c>
      <c r="Y38" s="2">
        <f t="shared" si="3"/>
        <v>49773818</v>
      </c>
      <c r="Z38" s="34">
        <f>+IF(X38&lt;&gt;0,+(Y38/X38)*100,0)</f>
        <v>22006.091554588784</v>
      </c>
      <c r="AA38" s="35">
        <f>+AA17+AA27+AA36</f>
        <v>904740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5552784</v>
      </c>
      <c r="H39" s="2">
        <f>+G40+H60</f>
        <v>11105568</v>
      </c>
      <c r="I39" s="2">
        <f>+H40+I60</f>
        <v>61105568</v>
      </c>
      <c r="J39" s="2">
        <f>+G39</f>
        <v>5552784</v>
      </c>
      <c r="K39" s="2">
        <f>+I40+K60</f>
        <v>61105568</v>
      </c>
      <c r="L39" s="2">
        <f>+K40+L60</f>
        <v>61105568</v>
      </c>
      <c r="M39" s="2">
        <f>+L40+M60</f>
        <v>61105568</v>
      </c>
      <c r="N39" s="2">
        <f>+K39</f>
        <v>61105568</v>
      </c>
      <c r="O39" s="2">
        <f>+M40+O60</f>
        <v>61105568</v>
      </c>
      <c r="P39" s="2">
        <f>+O40+P60</f>
        <v>61105568</v>
      </c>
      <c r="Q39" s="2">
        <f>+P40+Q60</f>
        <v>61105568</v>
      </c>
      <c r="R39" s="2">
        <f>+O39</f>
        <v>61105568</v>
      </c>
      <c r="S39" s="2">
        <f>+Q40+S60</f>
        <v>61105568</v>
      </c>
      <c r="T39" s="2">
        <f>+S40+T60</f>
        <v>61105568</v>
      </c>
      <c r="U39" s="2">
        <f>+T40+U60</f>
        <v>61105568</v>
      </c>
      <c r="V39" s="2">
        <f>+S39</f>
        <v>61105568</v>
      </c>
      <c r="W39" s="2">
        <f>+G39</f>
        <v>5552784</v>
      </c>
      <c r="X39" s="2"/>
      <c r="Y39" s="2">
        <f>+W39-X39</f>
        <v>5552784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904740</v>
      </c>
      <c r="F40" s="45">
        <f t="shared" si="4"/>
        <v>904740</v>
      </c>
      <c r="G40" s="45">
        <f t="shared" si="4"/>
        <v>5552784</v>
      </c>
      <c r="H40" s="45">
        <f t="shared" si="4"/>
        <v>61105568</v>
      </c>
      <c r="I40" s="45">
        <f t="shared" si="4"/>
        <v>61105568</v>
      </c>
      <c r="J40" s="45">
        <f>+I40</f>
        <v>61105568</v>
      </c>
      <c r="K40" s="45">
        <f t="shared" si="4"/>
        <v>61105568</v>
      </c>
      <c r="L40" s="45">
        <f t="shared" si="4"/>
        <v>61105568</v>
      </c>
      <c r="M40" s="45">
        <f t="shared" si="4"/>
        <v>61105568</v>
      </c>
      <c r="N40" s="45">
        <f>+M40</f>
        <v>61105568</v>
      </c>
      <c r="O40" s="45">
        <f t="shared" si="4"/>
        <v>61105568</v>
      </c>
      <c r="P40" s="45">
        <f t="shared" si="4"/>
        <v>61105568</v>
      </c>
      <c r="Q40" s="45">
        <f t="shared" si="4"/>
        <v>61105568</v>
      </c>
      <c r="R40" s="45">
        <f>+Q40</f>
        <v>61105568</v>
      </c>
      <c r="S40" s="45">
        <f t="shared" si="4"/>
        <v>61105568</v>
      </c>
      <c r="T40" s="45">
        <f t="shared" si="4"/>
        <v>61105568</v>
      </c>
      <c r="U40" s="45">
        <f t="shared" si="4"/>
        <v>61105568</v>
      </c>
      <c r="V40" s="45">
        <f>+U40</f>
        <v>61105568</v>
      </c>
      <c r="W40" s="45">
        <f>+V40</f>
        <v>61105568</v>
      </c>
      <c r="X40" s="45">
        <f t="shared" si="4"/>
        <v>226182</v>
      </c>
      <c r="Y40" s="45">
        <f t="shared" si="4"/>
        <v>55326602</v>
      </c>
      <c r="Z40" s="46">
        <f>+IF(X40&lt;&gt;0,+(Y40/X40)*100,0)</f>
        <v>24461.098584325897</v>
      </c>
      <c r="AA40" s="47">
        <f t="shared" si="4"/>
        <v>904740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5552784</v>
      </c>
      <c r="H60">
        <v>5552784</v>
      </c>
      <c r="J60">
        <v>5552784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1191158307</v>
      </c>
      <c r="D7" s="18"/>
      <c r="E7" s="19">
        <v>179654460</v>
      </c>
      <c r="F7" s="20">
        <v>179654460</v>
      </c>
      <c r="G7" s="20">
        <v>89284614</v>
      </c>
      <c r="H7" s="20">
        <v>111866479</v>
      </c>
      <c r="I7" s="20">
        <v>116437788</v>
      </c>
      <c r="J7" s="20">
        <v>317588881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317588881</v>
      </c>
      <c r="X7" s="20">
        <v>44913615</v>
      </c>
      <c r="Y7" s="20">
        <v>272675266</v>
      </c>
      <c r="Z7" s="21">
        <v>607.1104853172028</v>
      </c>
      <c r="AA7" s="22">
        <v>179654460</v>
      </c>
    </row>
    <row r="8" spans="1:27" x14ac:dyDescent="0.25">
      <c r="A8" s="23" t="s">
        <v>36</v>
      </c>
      <c r="B8" s="17" t="s">
        <v>32</v>
      </c>
      <c r="C8" s="18">
        <v>20900887</v>
      </c>
      <c r="D8" s="18"/>
      <c r="E8" s="19">
        <v>21351900</v>
      </c>
      <c r="F8" s="20">
        <v>21351900</v>
      </c>
      <c r="G8" s="20">
        <v>1330086</v>
      </c>
      <c r="H8" s="20">
        <v>1136156</v>
      </c>
      <c r="I8" s="20">
        <v>358930</v>
      </c>
      <c r="J8" s="20">
        <v>2825172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2825172</v>
      </c>
      <c r="X8" s="20">
        <v>5337975</v>
      </c>
      <c r="Y8" s="20">
        <v>-2512803</v>
      </c>
      <c r="Z8" s="21">
        <v>-47.07408708358507</v>
      </c>
      <c r="AA8" s="22">
        <v>21351900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30149676</v>
      </c>
      <c r="F9" s="20">
        <v>30149676</v>
      </c>
      <c r="G9" s="20">
        <v>12562326</v>
      </c>
      <c r="H9" s="20"/>
      <c r="I9" s="20"/>
      <c r="J9" s="20">
        <v>12562326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12562326</v>
      </c>
      <c r="X9" s="20">
        <v>7537419</v>
      </c>
      <c r="Y9" s="20">
        <v>5024907</v>
      </c>
      <c r="Z9" s="21">
        <v>66.666149248171024</v>
      </c>
      <c r="AA9" s="22">
        <v>30149676</v>
      </c>
    </row>
    <row r="10" spans="1:27" x14ac:dyDescent="0.25">
      <c r="A10" s="23" t="s">
        <v>38</v>
      </c>
      <c r="B10" s="17" t="s">
        <v>6</v>
      </c>
      <c r="C10" s="18">
        <v>10418000</v>
      </c>
      <c r="D10" s="18"/>
      <c r="E10" s="19">
        <v>39867000</v>
      </c>
      <c r="F10" s="20">
        <v>39867000</v>
      </c>
      <c r="G10" s="20">
        <v>2900000</v>
      </c>
      <c r="H10" s="20">
        <v>2000000</v>
      </c>
      <c r="I10" s="20"/>
      <c r="J10" s="20">
        <v>4900000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4900000</v>
      </c>
      <c r="X10" s="20">
        <v>31767000</v>
      </c>
      <c r="Y10" s="20">
        <v>-26867000</v>
      </c>
      <c r="Z10" s="21">
        <v>-84.575188088267694</v>
      </c>
      <c r="AA10" s="22">
        <v>39867000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-901445706</v>
      </c>
      <c r="D14" s="18"/>
      <c r="E14" s="19">
        <v>-1284610976</v>
      </c>
      <c r="F14" s="20">
        <v>-1284610976</v>
      </c>
      <c r="G14" s="20">
        <v>-1151267</v>
      </c>
      <c r="H14" s="20">
        <v>-893087</v>
      </c>
      <c r="I14" s="20">
        <v>-2059603</v>
      </c>
      <c r="J14" s="20">
        <v>-4103957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-4103957</v>
      </c>
      <c r="X14" s="20">
        <v>-1282960980</v>
      </c>
      <c r="Y14" s="20">
        <v>1278857023</v>
      </c>
      <c r="Z14" s="21">
        <v>-99.680118330644788</v>
      </c>
      <c r="AA14" s="22">
        <v>-1284610976</v>
      </c>
    </row>
    <row r="15" spans="1:27" x14ac:dyDescent="0.25">
      <c r="A15" s="23" t="s">
        <v>43</v>
      </c>
      <c r="B15" s="17" t="s">
        <v>32</v>
      </c>
      <c r="C15" s="18">
        <v>-11698374</v>
      </c>
      <c r="D15" s="18"/>
      <c r="E15" s="19">
        <v>-15142186</v>
      </c>
      <c r="F15" s="20">
        <v>-15142186</v>
      </c>
      <c r="G15" s="20"/>
      <c r="H15" s="20"/>
      <c r="I15" s="20">
        <v>-339412</v>
      </c>
      <c r="J15" s="20">
        <v>-339412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-339412</v>
      </c>
      <c r="X15" s="20">
        <v>-15142186</v>
      </c>
      <c r="Y15" s="20">
        <v>14802774</v>
      </c>
      <c r="Z15" s="21">
        <v>-97.758500655057333</v>
      </c>
      <c r="AA15" s="22">
        <v>-15142186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309333114</v>
      </c>
      <c r="D17" s="26">
        <f>SUM(D6:D16)</f>
        <v>0</v>
      </c>
      <c r="E17" s="27">
        <f t="shared" si="0"/>
        <v>-1028730126</v>
      </c>
      <c r="F17" s="28">
        <f t="shared" si="0"/>
        <v>-1028730126</v>
      </c>
      <c r="G17" s="28">
        <f t="shared" si="0"/>
        <v>104925759</v>
      </c>
      <c r="H17" s="28">
        <f t="shared" si="0"/>
        <v>114109548</v>
      </c>
      <c r="I17" s="28">
        <f t="shared" si="0"/>
        <v>114397703</v>
      </c>
      <c r="J17" s="28">
        <f t="shared" si="0"/>
        <v>333433010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333433010</v>
      </c>
      <c r="X17" s="28">
        <f t="shared" si="0"/>
        <v>-1208547157</v>
      </c>
      <c r="Y17" s="28">
        <f t="shared" si="0"/>
        <v>1541980167</v>
      </c>
      <c r="Z17" s="29">
        <f>+IF(X17&lt;&gt;0,+(Y17/X17)*100,0)</f>
        <v>-127.5895738175155</v>
      </c>
      <c r="AA17" s="30">
        <f>SUM(AA6:AA16)</f>
        <v>-1028730126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-113680348</v>
      </c>
      <c r="D26" s="18"/>
      <c r="E26" s="19">
        <v>-149643077</v>
      </c>
      <c r="F26" s="20">
        <v>-149643077</v>
      </c>
      <c r="G26" s="20">
        <v>-525112</v>
      </c>
      <c r="H26" s="20">
        <v>-5658564</v>
      </c>
      <c r="I26" s="20">
        <v>-17864617</v>
      </c>
      <c r="J26" s="20">
        <v>-24048293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-24048293</v>
      </c>
      <c r="X26" s="20">
        <v>-149643077</v>
      </c>
      <c r="Y26" s="20">
        <v>125594784</v>
      </c>
      <c r="Z26" s="21">
        <v>-83.929565281526521</v>
      </c>
      <c r="AA26" s="22">
        <v>-149643077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-113680348</v>
      </c>
      <c r="D27" s="26">
        <f>SUM(D21:D26)</f>
        <v>0</v>
      </c>
      <c r="E27" s="27">
        <f t="shared" si="1"/>
        <v>-149643077</v>
      </c>
      <c r="F27" s="28">
        <f t="shared" si="1"/>
        <v>-149643077</v>
      </c>
      <c r="G27" s="28">
        <f t="shared" si="1"/>
        <v>-525112</v>
      </c>
      <c r="H27" s="28">
        <f t="shared" si="1"/>
        <v>-5658564</v>
      </c>
      <c r="I27" s="28">
        <f t="shared" si="1"/>
        <v>-17864617</v>
      </c>
      <c r="J27" s="28">
        <f t="shared" si="1"/>
        <v>-24048293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-24048293</v>
      </c>
      <c r="X27" s="28">
        <f t="shared" si="1"/>
        <v>-149643077</v>
      </c>
      <c r="Y27" s="28">
        <f t="shared" si="1"/>
        <v>125594784</v>
      </c>
      <c r="Z27" s="29">
        <f>+IF(X27&lt;&gt;0,+(Y27/X27)*100,0)</f>
        <v>-83.929565281526521</v>
      </c>
      <c r="AA27" s="30">
        <f>SUM(AA21:AA26)</f>
        <v>-149643077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-127746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-127746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195525020</v>
      </c>
      <c r="D38" s="32">
        <f>+D17+D27+D36</f>
        <v>0</v>
      </c>
      <c r="E38" s="33">
        <f t="shared" si="3"/>
        <v>-1178373203</v>
      </c>
      <c r="F38" s="2">
        <f t="shared" si="3"/>
        <v>-1178373203</v>
      </c>
      <c r="G38" s="2">
        <f t="shared" si="3"/>
        <v>104400647</v>
      </c>
      <c r="H38" s="2">
        <f t="shared" si="3"/>
        <v>108450984</v>
      </c>
      <c r="I38" s="2">
        <f t="shared" si="3"/>
        <v>96533086</v>
      </c>
      <c r="J38" s="2">
        <f t="shared" si="3"/>
        <v>309384717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309384717</v>
      </c>
      <c r="X38" s="2">
        <f t="shared" si="3"/>
        <v>-1358190234</v>
      </c>
      <c r="Y38" s="2">
        <f t="shared" si="3"/>
        <v>1667574951</v>
      </c>
      <c r="Z38" s="34">
        <f>+IF(X38&lt;&gt;0,+(Y38/X38)*100,0)</f>
        <v>-122.77918875096256</v>
      </c>
      <c r="AA38" s="35">
        <f>+AA17+AA27+AA36</f>
        <v>-1178373203</v>
      </c>
    </row>
    <row r="39" spans="1:27" x14ac:dyDescent="0.25">
      <c r="A39" s="23" t="s">
        <v>61</v>
      </c>
      <c r="B39" s="17"/>
      <c r="C39" s="32">
        <v>783355549</v>
      </c>
      <c r="D39" s="32"/>
      <c r="E39" s="33"/>
      <c r="F39" s="2"/>
      <c r="G39" s="2">
        <v>760011189</v>
      </c>
      <c r="H39" s="2">
        <f>+G40+H60</f>
        <v>864411190</v>
      </c>
      <c r="I39" s="2">
        <f>+H40+I60</f>
        <v>972862174</v>
      </c>
      <c r="J39" s="2">
        <f>+G39</f>
        <v>760011189</v>
      </c>
      <c r="K39" s="2">
        <f>+I40+K60</f>
        <v>1069395260</v>
      </c>
      <c r="L39" s="2">
        <f>+K40+L60</f>
        <v>1069395260</v>
      </c>
      <c r="M39" s="2">
        <f>+L40+M60</f>
        <v>1069395260</v>
      </c>
      <c r="N39" s="2">
        <f>+K39</f>
        <v>1069395260</v>
      </c>
      <c r="O39" s="2">
        <f>+M40+O60</f>
        <v>1069395260</v>
      </c>
      <c r="P39" s="2">
        <f>+O40+P60</f>
        <v>1069395260</v>
      </c>
      <c r="Q39" s="2">
        <f>+P40+Q60</f>
        <v>1069395260</v>
      </c>
      <c r="R39" s="2">
        <f>+O39</f>
        <v>1069395260</v>
      </c>
      <c r="S39" s="2">
        <f>+Q40+S60</f>
        <v>1069395260</v>
      </c>
      <c r="T39" s="2">
        <f>+S40+T60</f>
        <v>1069395260</v>
      </c>
      <c r="U39" s="2">
        <f>+T40+U60</f>
        <v>1069395260</v>
      </c>
      <c r="V39" s="2">
        <f>+S39</f>
        <v>1069395260</v>
      </c>
      <c r="W39" s="2">
        <f>+G39</f>
        <v>760011189</v>
      </c>
      <c r="X39" s="2"/>
      <c r="Y39" s="2">
        <f>+W39-X39</f>
        <v>760011189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978880569</v>
      </c>
      <c r="D40" s="43">
        <f t="shared" ref="D40:AA40" si="4">+D38+D39</f>
        <v>0</v>
      </c>
      <c r="E40" s="44">
        <f t="shared" si="4"/>
        <v>-1178373203</v>
      </c>
      <c r="F40" s="45">
        <f t="shared" si="4"/>
        <v>-1178373203</v>
      </c>
      <c r="G40" s="45">
        <f t="shared" si="4"/>
        <v>864411836</v>
      </c>
      <c r="H40" s="45">
        <f t="shared" si="4"/>
        <v>972862174</v>
      </c>
      <c r="I40" s="45">
        <f t="shared" si="4"/>
        <v>1069395260</v>
      </c>
      <c r="J40" s="45">
        <f>+I40</f>
        <v>1069395260</v>
      </c>
      <c r="K40" s="45">
        <f t="shared" si="4"/>
        <v>1069395260</v>
      </c>
      <c r="L40" s="45">
        <f t="shared" si="4"/>
        <v>1069395260</v>
      </c>
      <c r="M40" s="45">
        <f t="shared" si="4"/>
        <v>1069395260</v>
      </c>
      <c r="N40" s="45">
        <f>+M40</f>
        <v>1069395260</v>
      </c>
      <c r="O40" s="45">
        <f t="shared" si="4"/>
        <v>1069395260</v>
      </c>
      <c r="P40" s="45">
        <f t="shared" si="4"/>
        <v>1069395260</v>
      </c>
      <c r="Q40" s="45">
        <f t="shared" si="4"/>
        <v>1069395260</v>
      </c>
      <c r="R40" s="45">
        <f>+Q40</f>
        <v>1069395260</v>
      </c>
      <c r="S40" s="45">
        <f t="shared" si="4"/>
        <v>1069395260</v>
      </c>
      <c r="T40" s="45">
        <f t="shared" si="4"/>
        <v>1069395260</v>
      </c>
      <c r="U40" s="45">
        <f t="shared" si="4"/>
        <v>1069395260</v>
      </c>
      <c r="V40" s="45">
        <f>+U40</f>
        <v>1069395260</v>
      </c>
      <c r="W40" s="45">
        <f>+V40</f>
        <v>1069395260</v>
      </c>
      <c r="X40" s="45">
        <f t="shared" si="4"/>
        <v>-1358190234</v>
      </c>
      <c r="Y40" s="45">
        <f t="shared" si="4"/>
        <v>2427586140</v>
      </c>
      <c r="Z40" s="46">
        <f>+IF(X40&lt;&gt;0,+(Y40/X40)*100,0)</f>
        <v>-178.73682781906973</v>
      </c>
      <c r="AA40" s="47">
        <f t="shared" si="4"/>
        <v>-1178373203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760011189</v>
      </c>
      <c r="H60">
        <v>-646</v>
      </c>
      <c r="J60">
        <v>760011189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-28168000</v>
      </c>
      <c r="F14" s="20">
        <v>-28168000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-7041999</v>
      </c>
      <c r="Y14" s="20">
        <v>7041999</v>
      </c>
      <c r="Z14" s="21">
        <v>-100</v>
      </c>
      <c r="AA14" s="22">
        <v>-28168000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-28168000</v>
      </c>
      <c r="F17" s="28">
        <f t="shared" si="0"/>
        <v>-28168000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-7041999</v>
      </c>
      <c r="Y17" s="28">
        <f t="shared" si="0"/>
        <v>7041999</v>
      </c>
      <c r="Z17" s="29">
        <f>+IF(X17&lt;&gt;0,+(Y17/X17)*100,0)</f>
        <v>-100</v>
      </c>
      <c r="AA17" s="30">
        <f>SUM(AA6:AA16)</f>
        <v>-28168000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-28168000</v>
      </c>
      <c r="F38" s="2">
        <f t="shared" si="3"/>
        <v>-28168000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-7041999</v>
      </c>
      <c r="Y38" s="2">
        <f t="shared" si="3"/>
        <v>7041999</v>
      </c>
      <c r="Z38" s="34">
        <f>+IF(X38&lt;&gt;0,+(Y38/X38)*100,0)</f>
        <v>-100</v>
      </c>
      <c r="AA38" s="35">
        <f>+AA17+AA27+AA36</f>
        <v>-28168000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-28168000</v>
      </c>
      <c r="F40" s="45">
        <f t="shared" si="4"/>
        <v>-28168000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-7041999</v>
      </c>
      <c r="Y40" s="45">
        <f t="shared" si="4"/>
        <v>7041999</v>
      </c>
      <c r="Z40" s="46">
        <f>+IF(X40&lt;&gt;0,+(Y40/X40)*100,0)</f>
        <v>-100</v>
      </c>
      <c r="AA40" s="47">
        <f t="shared" si="4"/>
        <v>-28168000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69431476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125953859</v>
      </c>
      <c r="D7" s="18"/>
      <c r="E7" s="19">
        <v>220368588</v>
      </c>
      <c r="F7" s="20">
        <v>220368588</v>
      </c>
      <c r="G7" s="20">
        <v>26516126</v>
      </c>
      <c r="H7" s="20">
        <v>24619156</v>
      </c>
      <c r="I7" s="20">
        <v>14424874</v>
      </c>
      <c r="J7" s="20">
        <v>65560156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65560156</v>
      </c>
      <c r="X7" s="20">
        <v>55092147</v>
      </c>
      <c r="Y7" s="20">
        <v>10468009</v>
      </c>
      <c r="Z7" s="21">
        <v>19.000909512566285</v>
      </c>
      <c r="AA7" s="22">
        <v>220368588</v>
      </c>
    </row>
    <row r="8" spans="1:27" x14ac:dyDescent="0.25">
      <c r="A8" s="23" t="s">
        <v>36</v>
      </c>
      <c r="B8" s="17" t="s">
        <v>32</v>
      </c>
      <c r="C8" s="18">
        <v>9400</v>
      </c>
      <c r="D8" s="18"/>
      <c r="E8" s="19">
        <v>71724</v>
      </c>
      <c r="F8" s="20">
        <v>71724</v>
      </c>
      <c r="G8" s="20">
        <v>28027</v>
      </c>
      <c r="H8" s="20"/>
      <c r="I8" s="20"/>
      <c r="J8" s="20">
        <v>28027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28027</v>
      </c>
      <c r="X8" s="20">
        <v>17931</v>
      </c>
      <c r="Y8" s="20">
        <v>10096</v>
      </c>
      <c r="Z8" s="21">
        <v>56.304723662930122</v>
      </c>
      <c r="AA8" s="22">
        <v>71724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43154787</v>
      </c>
      <c r="D10" s="18"/>
      <c r="E10" s="19">
        <v>31560000</v>
      </c>
      <c r="F10" s="20">
        <v>31560000</v>
      </c>
      <c r="G10" s="20">
        <v>11000000</v>
      </c>
      <c r="H10" s="20">
        <v>1000000</v>
      </c>
      <c r="I10" s="20"/>
      <c r="J10" s="20">
        <v>12000000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12000000</v>
      </c>
      <c r="X10" s="20">
        <v>7890000</v>
      </c>
      <c r="Y10" s="20">
        <v>4110000</v>
      </c>
      <c r="Z10" s="21">
        <v>52.091254752851711</v>
      </c>
      <c r="AA10" s="22">
        <v>31560000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-166470119</v>
      </c>
      <c r="D14" s="18"/>
      <c r="E14" s="19">
        <v>-184711524</v>
      </c>
      <c r="F14" s="20">
        <v>-184711524</v>
      </c>
      <c r="G14" s="20">
        <v>-20020372</v>
      </c>
      <c r="H14" s="20">
        <v>-23213054</v>
      </c>
      <c r="I14" s="20">
        <v>-21529740</v>
      </c>
      <c r="J14" s="20">
        <v>-64763166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-64763166</v>
      </c>
      <c r="X14" s="20">
        <v>-46177881</v>
      </c>
      <c r="Y14" s="20">
        <v>-18585285</v>
      </c>
      <c r="Z14" s="21">
        <v>40.247158590927981</v>
      </c>
      <c r="AA14" s="22">
        <v>-184711524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72079403</v>
      </c>
      <c r="D17" s="26">
        <f>SUM(D6:D16)</f>
        <v>0</v>
      </c>
      <c r="E17" s="27">
        <f t="shared" si="0"/>
        <v>67288788</v>
      </c>
      <c r="F17" s="28">
        <f t="shared" si="0"/>
        <v>67288788</v>
      </c>
      <c r="G17" s="28">
        <f t="shared" si="0"/>
        <v>17523781</v>
      </c>
      <c r="H17" s="28">
        <f t="shared" si="0"/>
        <v>2406102</v>
      </c>
      <c r="I17" s="28">
        <f t="shared" si="0"/>
        <v>-7104866</v>
      </c>
      <c r="J17" s="28">
        <f t="shared" si="0"/>
        <v>12825017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12825017</v>
      </c>
      <c r="X17" s="28">
        <f t="shared" si="0"/>
        <v>16822197</v>
      </c>
      <c r="Y17" s="28">
        <f t="shared" si="0"/>
        <v>-3997180</v>
      </c>
      <c r="Z17" s="29">
        <f>+IF(X17&lt;&gt;0,+(Y17/X17)*100,0)</f>
        <v>-23.761343420244096</v>
      </c>
      <c r="AA17" s="30">
        <f>SUM(AA6:AA16)</f>
        <v>67288788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-33400232</v>
      </c>
      <c r="D26" s="18"/>
      <c r="E26" s="19">
        <v>-53946480</v>
      </c>
      <c r="F26" s="20">
        <v>-53946480</v>
      </c>
      <c r="G26" s="20">
        <v>-8701092</v>
      </c>
      <c r="H26" s="20">
        <v>-4862889</v>
      </c>
      <c r="I26" s="20">
        <v>-129605</v>
      </c>
      <c r="J26" s="20">
        <v>-13693586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-13693586</v>
      </c>
      <c r="X26" s="20">
        <v>-13486620</v>
      </c>
      <c r="Y26" s="20">
        <v>-206966</v>
      </c>
      <c r="Z26" s="21">
        <v>1.5346024430138909</v>
      </c>
      <c r="AA26" s="22">
        <v>-53946480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-33400232</v>
      </c>
      <c r="D27" s="26">
        <f>SUM(D21:D26)</f>
        <v>0</v>
      </c>
      <c r="E27" s="27">
        <f t="shared" si="1"/>
        <v>-53946480</v>
      </c>
      <c r="F27" s="28">
        <f t="shared" si="1"/>
        <v>-53946480</v>
      </c>
      <c r="G27" s="28">
        <f t="shared" si="1"/>
        <v>-8701092</v>
      </c>
      <c r="H27" s="28">
        <f t="shared" si="1"/>
        <v>-4862889</v>
      </c>
      <c r="I27" s="28">
        <f t="shared" si="1"/>
        <v>-129605</v>
      </c>
      <c r="J27" s="28">
        <f t="shared" si="1"/>
        <v>-13693586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-13693586</v>
      </c>
      <c r="X27" s="28">
        <f t="shared" si="1"/>
        <v>-13486620</v>
      </c>
      <c r="Y27" s="28">
        <f t="shared" si="1"/>
        <v>-206966</v>
      </c>
      <c r="Z27" s="29">
        <f>+IF(X27&lt;&gt;0,+(Y27/X27)*100,0)</f>
        <v>1.5346024430138909</v>
      </c>
      <c r="AA27" s="30">
        <f>SUM(AA21:AA26)</f>
        <v>-53946480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-36368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-36368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38642803</v>
      </c>
      <c r="D38" s="32">
        <f>+D17+D27+D36</f>
        <v>0</v>
      </c>
      <c r="E38" s="33">
        <f t="shared" si="3"/>
        <v>13342308</v>
      </c>
      <c r="F38" s="2">
        <f t="shared" si="3"/>
        <v>13342308</v>
      </c>
      <c r="G38" s="2">
        <f t="shared" si="3"/>
        <v>8822689</v>
      </c>
      <c r="H38" s="2">
        <f t="shared" si="3"/>
        <v>-2456787</v>
      </c>
      <c r="I38" s="2">
        <f t="shared" si="3"/>
        <v>-7234471</v>
      </c>
      <c r="J38" s="2">
        <f t="shared" si="3"/>
        <v>-868569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-868569</v>
      </c>
      <c r="X38" s="2">
        <f t="shared" si="3"/>
        <v>3335577</v>
      </c>
      <c r="Y38" s="2">
        <f t="shared" si="3"/>
        <v>-4204146</v>
      </c>
      <c r="Z38" s="34">
        <f>+IF(X38&lt;&gt;0,+(Y38/X38)*100,0)</f>
        <v>-126.03954278375224</v>
      </c>
      <c r="AA38" s="35">
        <f>+AA17+AA27+AA36</f>
        <v>13342308</v>
      </c>
    </row>
    <row r="39" spans="1:27" x14ac:dyDescent="0.25">
      <c r="A39" s="23" t="s">
        <v>61</v>
      </c>
      <c r="B39" s="17"/>
      <c r="C39" s="32">
        <v>-562225</v>
      </c>
      <c r="D39" s="32"/>
      <c r="E39" s="33"/>
      <c r="F39" s="2"/>
      <c r="G39" s="2">
        <v>29473884</v>
      </c>
      <c r="H39" s="2">
        <f>+G40+H60</f>
        <v>38296573</v>
      </c>
      <c r="I39" s="2">
        <f>+H40+I60</f>
        <v>35839786</v>
      </c>
      <c r="J39" s="2">
        <f>+G39</f>
        <v>29473884</v>
      </c>
      <c r="K39" s="2">
        <f>+I40+K60</f>
        <v>28605315</v>
      </c>
      <c r="L39" s="2">
        <f>+K40+L60</f>
        <v>28605315</v>
      </c>
      <c r="M39" s="2">
        <f>+L40+M60</f>
        <v>28605315</v>
      </c>
      <c r="N39" s="2">
        <f>+K39</f>
        <v>28605315</v>
      </c>
      <c r="O39" s="2">
        <f>+M40+O60</f>
        <v>28605315</v>
      </c>
      <c r="P39" s="2">
        <f>+O40+P60</f>
        <v>28605315</v>
      </c>
      <c r="Q39" s="2">
        <f>+P40+Q60</f>
        <v>28605315</v>
      </c>
      <c r="R39" s="2">
        <f>+O39</f>
        <v>28605315</v>
      </c>
      <c r="S39" s="2">
        <f>+Q40+S60</f>
        <v>28605315</v>
      </c>
      <c r="T39" s="2">
        <f>+S40+T60</f>
        <v>28605315</v>
      </c>
      <c r="U39" s="2">
        <f>+T40+U60</f>
        <v>28605315</v>
      </c>
      <c r="V39" s="2">
        <f>+S39</f>
        <v>28605315</v>
      </c>
      <c r="W39" s="2">
        <f>+G39</f>
        <v>29473884</v>
      </c>
      <c r="X39" s="2"/>
      <c r="Y39" s="2">
        <f>+W39-X39</f>
        <v>29473884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38080578</v>
      </c>
      <c r="D40" s="43">
        <f t="shared" ref="D40:AA40" si="4">+D38+D39</f>
        <v>0</v>
      </c>
      <c r="E40" s="44">
        <f t="shared" si="4"/>
        <v>13342308</v>
      </c>
      <c r="F40" s="45">
        <f t="shared" si="4"/>
        <v>13342308</v>
      </c>
      <c r="G40" s="45">
        <f t="shared" si="4"/>
        <v>38296573</v>
      </c>
      <c r="H40" s="45">
        <f t="shared" si="4"/>
        <v>35839786</v>
      </c>
      <c r="I40" s="45">
        <f t="shared" si="4"/>
        <v>28605315</v>
      </c>
      <c r="J40" s="45">
        <f>+I40</f>
        <v>28605315</v>
      </c>
      <c r="K40" s="45">
        <f t="shared" si="4"/>
        <v>28605315</v>
      </c>
      <c r="L40" s="45">
        <f t="shared" si="4"/>
        <v>28605315</v>
      </c>
      <c r="M40" s="45">
        <f t="shared" si="4"/>
        <v>28605315</v>
      </c>
      <c r="N40" s="45">
        <f>+M40</f>
        <v>28605315</v>
      </c>
      <c r="O40" s="45">
        <f t="shared" si="4"/>
        <v>28605315</v>
      </c>
      <c r="P40" s="45">
        <f t="shared" si="4"/>
        <v>28605315</v>
      </c>
      <c r="Q40" s="45">
        <f t="shared" si="4"/>
        <v>28605315</v>
      </c>
      <c r="R40" s="45">
        <f>+Q40</f>
        <v>28605315</v>
      </c>
      <c r="S40" s="45">
        <f t="shared" si="4"/>
        <v>28605315</v>
      </c>
      <c r="T40" s="45">
        <f t="shared" si="4"/>
        <v>28605315</v>
      </c>
      <c r="U40" s="45">
        <f t="shared" si="4"/>
        <v>28605315</v>
      </c>
      <c r="V40" s="45">
        <f>+U40</f>
        <v>28605315</v>
      </c>
      <c r="W40" s="45">
        <f>+V40</f>
        <v>28605315</v>
      </c>
      <c r="X40" s="45">
        <f t="shared" si="4"/>
        <v>3335577</v>
      </c>
      <c r="Y40" s="45">
        <f t="shared" si="4"/>
        <v>25269738</v>
      </c>
      <c r="Z40" s="46">
        <f>+IF(X40&lt;&gt;0,+(Y40/X40)*100,0)</f>
        <v>757.58221141349759</v>
      </c>
      <c r="AA40" s="47">
        <f t="shared" si="4"/>
        <v>13342308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29473884</v>
      </c>
      <c r="J60">
        <v>29473884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6994000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6994000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-5451000</v>
      </c>
      <c r="F26" s="20">
        <v>-5451000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-1362753</v>
      </c>
      <c r="Y26" s="20">
        <v>1362753</v>
      </c>
      <c r="Z26" s="21">
        <v>-100</v>
      </c>
      <c r="AA26" s="22">
        <v>-5451000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-5451000</v>
      </c>
      <c r="F27" s="28">
        <f t="shared" si="1"/>
        <v>-5451000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-1362753</v>
      </c>
      <c r="Y27" s="28">
        <f t="shared" si="1"/>
        <v>1362753</v>
      </c>
      <c r="Z27" s="29">
        <f>+IF(X27&lt;&gt;0,+(Y27/X27)*100,0)</f>
        <v>-100</v>
      </c>
      <c r="AA27" s="30">
        <f>SUM(AA21:AA26)</f>
        <v>-5451000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6994000</v>
      </c>
      <c r="D38" s="32">
        <f>+D17+D27+D36</f>
        <v>0</v>
      </c>
      <c r="E38" s="33">
        <f t="shared" si="3"/>
        <v>-5451000</v>
      </c>
      <c r="F38" s="2">
        <f t="shared" si="3"/>
        <v>-5451000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-1362753</v>
      </c>
      <c r="Y38" s="2">
        <f t="shared" si="3"/>
        <v>1362753</v>
      </c>
      <c r="Z38" s="34">
        <f>+IF(X38&lt;&gt;0,+(Y38/X38)*100,0)</f>
        <v>-100</v>
      </c>
      <c r="AA38" s="35">
        <f>+AA17+AA27+AA36</f>
        <v>-5451000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6994000</v>
      </c>
      <c r="D40" s="43">
        <f t="shared" ref="D40:AA40" si="4">+D38+D39</f>
        <v>0</v>
      </c>
      <c r="E40" s="44">
        <f t="shared" si="4"/>
        <v>-5451000</v>
      </c>
      <c r="F40" s="45">
        <f t="shared" si="4"/>
        <v>-5451000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-1362753</v>
      </c>
      <c r="Y40" s="45">
        <f t="shared" si="4"/>
        <v>1362753</v>
      </c>
      <c r="Z40" s="46">
        <f>+IF(X40&lt;&gt;0,+(Y40/X40)*100,0)</f>
        <v>-100</v>
      </c>
      <c r="AA40" s="47">
        <f t="shared" si="4"/>
        <v>-5451000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8570000</v>
      </c>
      <c r="D9" s="18"/>
      <c r="E9" s="19">
        <v>600000</v>
      </c>
      <c r="F9" s="20">
        <v>600000</v>
      </c>
      <c r="G9" s="20">
        <v>600000</v>
      </c>
      <c r="H9" s="20"/>
      <c r="I9" s="20"/>
      <c r="J9" s="20">
        <v>600000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600000</v>
      </c>
      <c r="X9" s="20"/>
      <c r="Y9" s="20">
        <v>600000</v>
      </c>
      <c r="Z9" s="21"/>
      <c r="AA9" s="22">
        <v>600000</v>
      </c>
    </row>
    <row r="10" spans="1:27" x14ac:dyDescent="0.25">
      <c r="A10" s="23" t="s">
        <v>38</v>
      </c>
      <c r="B10" s="17" t="s">
        <v>6</v>
      </c>
      <c r="C10" s="18">
        <v>26311792</v>
      </c>
      <c r="D10" s="18"/>
      <c r="E10" s="19"/>
      <c r="F10" s="20"/>
      <c r="G10" s="20">
        <v>600000</v>
      </c>
      <c r="H10" s="20">
        <v>869688</v>
      </c>
      <c r="I10" s="20">
        <v>71250</v>
      </c>
      <c r="J10" s="20">
        <v>1540938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1540938</v>
      </c>
      <c r="X10" s="20"/>
      <c r="Y10" s="20">
        <v>1540938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-10490817</v>
      </c>
      <c r="D14" s="18"/>
      <c r="E14" s="19">
        <v>-6125000</v>
      </c>
      <c r="F14" s="20">
        <v>-6125000</v>
      </c>
      <c r="G14" s="20">
        <v>-225195</v>
      </c>
      <c r="H14" s="20">
        <v>-389765</v>
      </c>
      <c r="I14" s="20">
        <v>-273452</v>
      </c>
      <c r="J14" s="20">
        <v>-888412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-888412</v>
      </c>
      <c r="X14" s="20">
        <v>-1147500</v>
      </c>
      <c r="Y14" s="20">
        <v>259088</v>
      </c>
      <c r="Z14" s="21">
        <v>-22.57847494553377</v>
      </c>
      <c r="AA14" s="22">
        <v>-6125000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24390975</v>
      </c>
      <c r="D17" s="26">
        <f>SUM(D6:D16)</f>
        <v>0</v>
      </c>
      <c r="E17" s="27">
        <f t="shared" si="0"/>
        <v>-5525000</v>
      </c>
      <c r="F17" s="28">
        <f t="shared" si="0"/>
        <v>-5525000</v>
      </c>
      <c r="G17" s="28">
        <f t="shared" si="0"/>
        <v>974805</v>
      </c>
      <c r="H17" s="28">
        <f t="shared" si="0"/>
        <v>479923</v>
      </c>
      <c r="I17" s="28">
        <f t="shared" si="0"/>
        <v>-202202</v>
      </c>
      <c r="J17" s="28">
        <f t="shared" si="0"/>
        <v>1252526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1252526</v>
      </c>
      <c r="X17" s="28">
        <f t="shared" si="0"/>
        <v>-1147500</v>
      </c>
      <c r="Y17" s="28">
        <f t="shared" si="0"/>
        <v>2400026</v>
      </c>
      <c r="Z17" s="29">
        <f>+IF(X17&lt;&gt;0,+(Y17/X17)*100,0)</f>
        <v>-209.15259259259261</v>
      </c>
      <c r="AA17" s="30">
        <f>SUM(AA6:AA16)</f>
        <v>-5525000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-404055</v>
      </c>
      <c r="D26" s="18"/>
      <c r="E26" s="19">
        <v>-15725000</v>
      </c>
      <c r="F26" s="20">
        <v>-15725000</v>
      </c>
      <c r="G26" s="20"/>
      <c r="H26" s="20"/>
      <c r="I26" s="20">
        <v>-71250</v>
      </c>
      <c r="J26" s="20">
        <v>-71250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-71250</v>
      </c>
      <c r="X26" s="20">
        <v>-2000000</v>
      </c>
      <c r="Y26" s="20">
        <v>1928750</v>
      </c>
      <c r="Z26" s="21">
        <v>-96.4375</v>
      </c>
      <c r="AA26" s="22">
        <v>-15725000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-404055</v>
      </c>
      <c r="D27" s="26">
        <f>SUM(D21:D26)</f>
        <v>0</v>
      </c>
      <c r="E27" s="27">
        <f t="shared" si="1"/>
        <v>-15725000</v>
      </c>
      <c r="F27" s="28">
        <f t="shared" si="1"/>
        <v>-15725000</v>
      </c>
      <c r="G27" s="28">
        <f t="shared" si="1"/>
        <v>0</v>
      </c>
      <c r="H27" s="28">
        <f t="shared" si="1"/>
        <v>0</v>
      </c>
      <c r="I27" s="28">
        <f t="shared" si="1"/>
        <v>-71250</v>
      </c>
      <c r="J27" s="28">
        <f t="shared" si="1"/>
        <v>-71250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-71250</v>
      </c>
      <c r="X27" s="28">
        <f t="shared" si="1"/>
        <v>-2000000</v>
      </c>
      <c r="Y27" s="28">
        <f t="shared" si="1"/>
        <v>1928750</v>
      </c>
      <c r="Z27" s="29">
        <f>+IF(X27&lt;&gt;0,+(Y27/X27)*100,0)</f>
        <v>-96.4375</v>
      </c>
      <c r="AA27" s="30">
        <f>SUM(AA21:AA26)</f>
        <v>-15725000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23986920</v>
      </c>
      <c r="D38" s="32">
        <f>+D17+D27+D36</f>
        <v>0</v>
      </c>
      <c r="E38" s="33">
        <f t="shared" si="3"/>
        <v>-21250000</v>
      </c>
      <c r="F38" s="2">
        <f t="shared" si="3"/>
        <v>-21250000</v>
      </c>
      <c r="G38" s="2">
        <f t="shared" si="3"/>
        <v>974805</v>
      </c>
      <c r="H38" s="2">
        <f t="shared" si="3"/>
        <v>479923</v>
      </c>
      <c r="I38" s="2">
        <f t="shared" si="3"/>
        <v>-273452</v>
      </c>
      <c r="J38" s="2">
        <f t="shared" si="3"/>
        <v>1181276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1181276</v>
      </c>
      <c r="X38" s="2">
        <f t="shared" si="3"/>
        <v>-3147500</v>
      </c>
      <c r="Y38" s="2">
        <f t="shared" si="3"/>
        <v>4328776</v>
      </c>
      <c r="Z38" s="34">
        <f>+IF(X38&lt;&gt;0,+(Y38/X38)*100,0)</f>
        <v>-137.53061159650517</v>
      </c>
      <c r="AA38" s="35">
        <f>+AA17+AA27+AA36</f>
        <v>-21250000</v>
      </c>
    </row>
    <row r="39" spans="1:27" x14ac:dyDescent="0.25">
      <c r="A39" s="23" t="s">
        <v>61</v>
      </c>
      <c r="B39" s="17"/>
      <c r="C39" s="32">
        <v>-13696154</v>
      </c>
      <c r="D39" s="32"/>
      <c r="E39" s="33">
        <v>-13696154</v>
      </c>
      <c r="F39" s="2">
        <v>-13696154</v>
      </c>
      <c r="G39" s="2">
        <v>-14724432</v>
      </c>
      <c r="H39" s="2">
        <f>+G40+H60</f>
        <v>-13749627</v>
      </c>
      <c r="I39" s="2">
        <f>+H40+I60</f>
        <v>-13269704</v>
      </c>
      <c r="J39" s="2">
        <f>+G39</f>
        <v>-14724432</v>
      </c>
      <c r="K39" s="2">
        <f>+I40+K60</f>
        <v>-13543156</v>
      </c>
      <c r="L39" s="2">
        <f>+K40+L60</f>
        <v>-13543156</v>
      </c>
      <c r="M39" s="2">
        <f>+L40+M60</f>
        <v>-13543156</v>
      </c>
      <c r="N39" s="2">
        <f>+K39</f>
        <v>-13543156</v>
      </c>
      <c r="O39" s="2">
        <f>+M40+O60</f>
        <v>-13543156</v>
      </c>
      <c r="P39" s="2">
        <f>+O40+P60</f>
        <v>-13543156</v>
      </c>
      <c r="Q39" s="2">
        <f>+P40+Q60</f>
        <v>-13543156</v>
      </c>
      <c r="R39" s="2">
        <f>+O39</f>
        <v>-13543156</v>
      </c>
      <c r="S39" s="2">
        <f>+Q40+S60</f>
        <v>-13543156</v>
      </c>
      <c r="T39" s="2">
        <f>+S40+T60</f>
        <v>-13543156</v>
      </c>
      <c r="U39" s="2">
        <f>+T40+U60</f>
        <v>-13543156</v>
      </c>
      <c r="V39" s="2">
        <f>+S39</f>
        <v>-13543156</v>
      </c>
      <c r="W39" s="2">
        <f>+G39</f>
        <v>-14724432</v>
      </c>
      <c r="X39" s="2">
        <v>-13696154</v>
      </c>
      <c r="Y39" s="2">
        <f>+W39-X39</f>
        <v>-1028278</v>
      </c>
      <c r="Z39" s="34">
        <f>+IF(X39&lt;&gt;0,+(Y39/X39)*100,0)</f>
        <v>7.5077864924708058</v>
      </c>
      <c r="AA39" s="35">
        <v>-13696154</v>
      </c>
    </row>
    <row r="40" spans="1:27" x14ac:dyDescent="0.25">
      <c r="A40" s="41" t="s">
        <v>63</v>
      </c>
      <c r="B40" s="42" t="s">
        <v>62</v>
      </c>
      <c r="C40" s="43">
        <f>+C38+C39</f>
        <v>10290766</v>
      </c>
      <c r="D40" s="43">
        <f t="shared" ref="D40:AA40" si="4">+D38+D39</f>
        <v>0</v>
      </c>
      <c r="E40" s="44">
        <f t="shared" si="4"/>
        <v>-34946154</v>
      </c>
      <c r="F40" s="45">
        <f t="shared" si="4"/>
        <v>-34946154</v>
      </c>
      <c r="G40" s="45">
        <f t="shared" si="4"/>
        <v>-13749627</v>
      </c>
      <c r="H40" s="45">
        <f t="shared" si="4"/>
        <v>-13269704</v>
      </c>
      <c r="I40" s="45">
        <f t="shared" si="4"/>
        <v>-13543156</v>
      </c>
      <c r="J40" s="45">
        <f>+I40</f>
        <v>-13543156</v>
      </c>
      <c r="K40" s="45">
        <f t="shared" si="4"/>
        <v>-13543156</v>
      </c>
      <c r="L40" s="45">
        <f t="shared" si="4"/>
        <v>-13543156</v>
      </c>
      <c r="M40" s="45">
        <f t="shared" si="4"/>
        <v>-13543156</v>
      </c>
      <c r="N40" s="45">
        <f>+M40</f>
        <v>-13543156</v>
      </c>
      <c r="O40" s="45">
        <f t="shared" si="4"/>
        <v>-13543156</v>
      </c>
      <c r="P40" s="45">
        <f t="shared" si="4"/>
        <v>-13543156</v>
      </c>
      <c r="Q40" s="45">
        <f t="shared" si="4"/>
        <v>-13543156</v>
      </c>
      <c r="R40" s="45">
        <f>+Q40</f>
        <v>-13543156</v>
      </c>
      <c r="S40" s="45">
        <f t="shared" si="4"/>
        <v>-13543156</v>
      </c>
      <c r="T40" s="45">
        <f t="shared" si="4"/>
        <v>-13543156</v>
      </c>
      <c r="U40" s="45">
        <f t="shared" si="4"/>
        <v>-13543156</v>
      </c>
      <c r="V40" s="45">
        <f>+U40</f>
        <v>-13543156</v>
      </c>
      <c r="W40" s="45">
        <f>+V40</f>
        <v>-13543156</v>
      </c>
      <c r="X40" s="45">
        <f t="shared" si="4"/>
        <v>-16843654</v>
      </c>
      <c r="Y40" s="45">
        <f t="shared" si="4"/>
        <v>3300498</v>
      </c>
      <c r="Z40" s="46">
        <f>+IF(X40&lt;&gt;0,+(Y40/X40)*100,0)</f>
        <v>-19.594905001017001</v>
      </c>
      <c r="AA40" s="47">
        <f t="shared" si="4"/>
        <v>-34946154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-14724432</v>
      </c>
      <c r="J60">
        <v>-14724432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-2425691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-2425691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-2425691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-2425691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-25160234</v>
      </c>
      <c r="F14" s="20">
        <v>-25160234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-6290055</v>
      </c>
      <c r="Y14" s="20">
        <v>6290055</v>
      </c>
      <c r="Z14" s="21">
        <v>-100</v>
      </c>
      <c r="AA14" s="22">
        <v>-25160234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-25160234</v>
      </c>
      <c r="F17" s="28">
        <f t="shared" si="0"/>
        <v>-25160234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-6290055</v>
      </c>
      <c r="Y17" s="28">
        <f t="shared" si="0"/>
        <v>6290055</v>
      </c>
      <c r="Z17" s="29">
        <f>+IF(X17&lt;&gt;0,+(Y17/X17)*100,0)</f>
        <v>-100</v>
      </c>
      <c r="AA17" s="30">
        <f>SUM(AA6:AA16)</f>
        <v>-25160234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-60378437</v>
      </c>
      <c r="F26" s="20">
        <v>-60378437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-15094602</v>
      </c>
      <c r="Y26" s="20">
        <v>15094602</v>
      </c>
      <c r="Z26" s="21">
        <v>-100</v>
      </c>
      <c r="AA26" s="22">
        <v>-60378437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-60378437</v>
      </c>
      <c r="F27" s="28">
        <f t="shared" si="1"/>
        <v>-60378437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-15094602</v>
      </c>
      <c r="Y27" s="28">
        <f t="shared" si="1"/>
        <v>15094602</v>
      </c>
      <c r="Z27" s="29">
        <f>+IF(X27&lt;&gt;0,+(Y27/X27)*100,0)</f>
        <v>-100</v>
      </c>
      <c r="AA27" s="30">
        <f>SUM(AA21:AA26)</f>
        <v>-60378437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-85538671</v>
      </c>
      <c r="F38" s="2">
        <f t="shared" si="3"/>
        <v>-85538671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-21384657</v>
      </c>
      <c r="Y38" s="2">
        <f t="shared" si="3"/>
        <v>21384657</v>
      </c>
      <c r="Z38" s="34">
        <f>+IF(X38&lt;&gt;0,+(Y38/X38)*100,0)</f>
        <v>-100</v>
      </c>
      <c r="AA38" s="35">
        <f>+AA17+AA27+AA36</f>
        <v>-85538671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-85538671</v>
      </c>
      <c r="F40" s="45">
        <f t="shared" si="4"/>
        <v>-85538671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-21384657</v>
      </c>
      <c r="Y40" s="45">
        <f t="shared" si="4"/>
        <v>21384657</v>
      </c>
      <c r="Z40" s="46">
        <f>+IF(X40&lt;&gt;0,+(Y40/X40)*100,0)</f>
        <v>-100</v>
      </c>
      <c r="AA40" s="47">
        <f t="shared" si="4"/>
        <v>-85538671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19581758</v>
      </c>
      <c r="D7" s="18"/>
      <c r="E7" s="19">
        <v>20089429</v>
      </c>
      <c r="F7" s="20">
        <v>20089429</v>
      </c>
      <c r="G7" s="20">
        <v>1367771</v>
      </c>
      <c r="H7" s="20">
        <v>1753571</v>
      </c>
      <c r="I7" s="20">
        <v>1309638</v>
      </c>
      <c r="J7" s="20">
        <v>4430980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4430980</v>
      </c>
      <c r="X7" s="20">
        <v>5022357</v>
      </c>
      <c r="Y7" s="20">
        <v>-591377</v>
      </c>
      <c r="Z7" s="21">
        <v>-11.774889757936362</v>
      </c>
      <c r="AA7" s="22">
        <v>20089429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6000000</v>
      </c>
      <c r="D9" s="18"/>
      <c r="E9" s="19">
        <v>15996000</v>
      </c>
      <c r="F9" s="20">
        <v>15996000</v>
      </c>
      <c r="G9" s="20"/>
      <c r="H9" s="20"/>
      <c r="I9" s="20">
        <v>2000000</v>
      </c>
      <c r="J9" s="20">
        <v>2000000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2000000</v>
      </c>
      <c r="X9" s="20">
        <v>3999000</v>
      </c>
      <c r="Y9" s="20">
        <v>-1999000</v>
      </c>
      <c r="Z9" s="21">
        <v>-49.987496874218557</v>
      </c>
      <c r="AA9" s="22">
        <v>15996000</v>
      </c>
    </row>
    <row r="10" spans="1:27" x14ac:dyDescent="0.25">
      <c r="A10" s="23" t="s">
        <v>38</v>
      </c>
      <c r="B10" s="17" t="s">
        <v>6</v>
      </c>
      <c r="C10" s="18">
        <v>20561934</v>
      </c>
      <c r="D10" s="18"/>
      <c r="E10" s="19"/>
      <c r="F10" s="20"/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/>
      <c r="Y10" s="20">
        <v>2500000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-56489570</v>
      </c>
      <c r="D14" s="18"/>
      <c r="E14" s="19">
        <v>-74086821</v>
      </c>
      <c r="F14" s="20">
        <v>-74086821</v>
      </c>
      <c r="G14" s="20">
        <v>-9631823</v>
      </c>
      <c r="H14" s="20">
        <v>-4827234</v>
      </c>
      <c r="I14" s="20">
        <v>-1051622</v>
      </c>
      <c r="J14" s="20">
        <v>-15510679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-15510679</v>
      </c>
      <c r="X14" s="20">
        <v>-18521706</v>
      </c>
      <c r="Y14" s="20">
        <v>3011027</v>
      </c>
      <c r="Z14" s="21">
        <v>-16.256747623572039</v>
      </c>
      <c r="AA14" s="22">
        <v>-74086821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-10345878</v>
      </c>
      <c r="D17" s="26">
        <f>SUM(D6:D16)</f>
        <v>0</v>
      </c>
      <c r="E17" s="27">
        <f t="shared" si="0"/>
        <v>-38001392</v>
      </c>
      <c r="F17" s="28">
        <f t="shared" si="0"/>
        <v>-38001392</v>
      </c>
      <c r="G17" s="28">
        <f t="shared" si="0"/>
        <v>-5764052</v>
      </c>
      <c r="H17" s="28">
        <f t="shared" si="0"/>
        <v>-3073663</v>
      </c>
      <c r="I17" s="28">
        <f t="shared" si="0"/>
        <v>2258016</v>
      </c>
      <c r="J17" s="28">
        <f t="shared" si="0"/>
        <v>-6579699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-6579699</v>
      </c>
      <c r="X17" s="28">
        <f t="shared" si="0"/>
        <v>-9500349</v>
      </c>
      <c r="Y17" s="28">
        <f t="shared" si="0"/>
        <v>2920650</v>
      </c>
      <c r="Z17" s="29">
        <f>+IF(X17&lt;&gt;0,+(Y17/X17)*100,0)</f>
        <v>-30.742554826143753</v>
      </c>
      <c r="AA17" s="30">
        <f>SUM(AA6:AA16)</f>
        <v>-38001392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-11936154</v>
      </c>
      <c r="D26" s="18"/>
      <c r="E26" s="19">
        <v>-7584556</v>
      </c>
      <c r="F26" s="20">
        <v>-7584556</v>
      </c>
      <c r="G26" s="20"/>
      <c r="H26" s="20">
        <v>-231840</v>
      </c>
      <c r="I26" s="20">
        <v>-156975</v>
      </c>
      <c r="J26" s="20">
        <v>-388815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-388815</v>
      </c>
      <c r="X26" s="20">
        <v>-1896138</v>
      </c>
      <c r="Y26" s="20">
        <v>1507323</v>
      </c>
      <c r="Z26" s="21">
        <v>-79.494372245058116</v>
      </c>
      <c r="AA26" s="22">
        <v>-7584556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-11936154</v>
      </c>
      <c r="D27" s="26">
        <f>SUM(D21:D26)</f>
        <v>0</v>
      </c>
      <c r="E27" s="27">
        <f t="shared" si="1"/>
        <v>-7584556</v>
      </c>
      <c r="F27" s="28">
        <f t="shared" si="1"/>
        <v>-7584556</v>
      </c>
      <c r="G27" s="28">
        <f t="shared" si="1"/>
        <v>0</v>
      </c>
      <c r="H27" s="28">
        <f t="shared" si="1"/>
        <v>-231840</v>
      </c>
      <c r="I27" s="28">
        <f t="shared" si="1"/>
        <v>-156975</v>
      </c>
      <c r="J27" s="28">
        <f t="shared" si="1"/>
        <v>-388815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-388815</v>
      </c>
      <c r="X27" s="28">
        <f t="shared" si="1"/>
        <v>-1896138</v>
      </c>
      <c r="Y27" s="28">
        <f t="shared" si="1"/>
        <v>1507323</v>
      </c>
      <c r="Z27" s="29">
        <f>+IF(X27&lt;&gt;0,+(Y27/X27)*100,0)</f>
        <v>-79.494372245058116</v>
      </c>
      <c r="AA27" s="30">
        <f>SUM(AA21:AA26)</f>
        <v>-7584556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-890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-890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-22282922</v>
      </c>
      <c r="D38" s="32">
        <f>+D17+D27+D36</f>
        <v>0</v>
      </c>
      <c r="E38" s="33">
        <f t="shared" si="3"/>
        <v>-45585948</v>
      </c>
      <c r="F38" s="2">
        <f t="shared" si="3"/>
        <v>-45585948</v>
      </c>
      <c r="G38" s="2">
        <f t="shared" si="3"/>
        <v>-5764052</v>
      </c>
      <c r="H38" s="2">
        <f t="shared" si="3"/>
        <v>-3305503</v>
      </c>
      <c r="I38" s="2">
        <f t="shared" si="3"/>
        <v>2101041</v>
      </c>
      <c r="J38" s="2">
        <f t="shared" si="3"/>
        <v>-6968514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-6968514</v>
      </c>
      <c r="X38" s="2">
        <f t="shared" si="3"/>
        <v>-11396487</v>
      </c>
      <c r="Y38" s="2">
        <f t="shared" si="3"/>
        <v>4427973</v>
      </c>
      <c r="Z38" s="34">
        <f>+IF(X38&lt;&gt;0,+(Y38/X38)*100,0)</f>
        <v>-38.853841539063751</v>
      </c>
      <c r="AA38" s="35">
        <f>+AA17+AA27+AA36</f>
        <v>-45585948</v>
      </c>
    </row>
    <row r="39" spans="1:27" x14ac:dyDescent="0.25">
      <c r="A39" s="23" t="s">
        <v>61</v>
      </c>
      <c r="B39" s="17"/>
      <c r="C39" s="32">
        <v>-24769286</v>
      </c>
      <c r="D39" s="32"/>
      <c r="E39" s="33"/>
      <c r="F39" s="2"/>
      <c r="G39" s="2">
        <v>-45272771</v>
      </c>
      <c r="H39" s="2">
        <f>+G40+H60</f>
        <v>-51036823</v>
      </c>
      <c r="I39" s="2">
        <f>+H40+I60</f>
        <v>-54342326</v>
      </c>
      <c r="J39" s="2">
        <f>+G39</f>
        <v>-45272771</v>
      </c>
      <c r="K39" s="2">
        <f>+I40+K60</f>
        <v>-52241285</v>
      </c>
      <c r="L39" s="2">
        <f>+K40+L60</f>
        <v>-52241285</v>
      </c>
      <c r="M39" s="2">
        <f>+L40+M60</f>
        <v>-52241285</v>
      </c>
      <c r="N39" s="2">
        <f>+K39</f>
        <v>-52241285</v>
      </c>
      <c r="O39" s="2">
        <f>+M40+O60</f>
        <v>-52241285</v>
      </c>
      <c r="P39" s="2">
        <f>+O40+P60</f>
        <v>-52241285</v>
      </c>
      <c r="Q39" s="2">
        <f>+P40+Q60</f>
        <v>-52241285</v>
      </c>
      <c r="R39" s="2">
        <f>+O39</f>
        <v>-52241285</v>
      </c>
      <c r="S39" s="2">
        <f>+Q40+S60</f>
        <v>-52241285</v>
      </c>
      <c r="T39" s="2">
        <f>+S40+T60</f>
        <v>-52241285</v>
      </c>
      <c r="U39" s="2">
        <f>+T40+U60</f>
        <v>-52241285</v>
      </c>
      <c r="V39" s="2">
        <f>+S39</f>
        <v>-52241285</v>
      </c>
      <c r="W39" s="2">
        <f>+G39</f>
        <v>-45272771</v>
      </c>
      <c r="X39" s="2"/>
      <c r="Y39" s="2">
        <f>+W39-X39</f>
        <v>-45272771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-47052208</v>
      </c>
      <c r="D40" s="43">
        <f t="shared" ref="D40:AA40" si="4">+D38+D39</f>
        <v>0</v>
      </c>
      <c r="E40" s="44">
        <f t="shared" si="4"/>
        <v>-45585948</v>
      </c>
      <c r="F40" s="45">
        <f t="shared" si="4"/>
        <v>-45585948</v>
      </c>
      <c r="G40" s="45">
        <f t="shared" si="4"/>
        <v>-51036823</v>
      </c>
      <c r="H40" s="45">
        <f t="shared" si="4"/>
        <v>-54342326</v>
      </c>
      <c r="I40" s="45">
        <f t="shared" si="4"/>
        <v>-52241285</v>
      </c>
      <c r="J40" s="45">
        <f>+I40</f>
        <v>-52241285</v>
      </c>
      <c r="K40" s="45">
        <f t="shared" si="4"/>
        <v>-52241285</v>
      </c>
      <c r="L40" s="45">
        <f t="shared" si="4"/>
        <v>-52241285</v>
      </c>
      <c r="M40" s="45">
        <f t="shared" si="4"/>
        <v>-52241285</v>
      </c>
      <c r="N40" s="45">
        <f>+M40</f>
        <v>-52241285</v>
      </c>
      <c r="O40" s="45">
        <f t="shared" si="4"/>
        <v>-52241285</v>
      </c>
      <c r="P40" s="45">
        <f t="shared" si="4"/>
        <v>-52241285</v>
      </c>
      <c r="Q40" s="45">
        <f t="shared" si="4"/>
        <v>-52241285</v>
      </c>
      <c r="R40" s="45">
        <f>+Q40</f>
        <v>-52241285</v>
      </c>
      <c r="S40" s="45">
        <f t="shared" si="4"/>
        <v>-52241285</v>
      </c>
      <c r="T40" s="45">
        <f t="shared" si="4"/>
        <v>-52241285</v>
      </c>
      <c r="U40" s="45">
        <f t="shared" si="4"/>
        <v>-52241285</v>
      </c>
      <c r="V40" s="45">
        <f>+U40</f>
        <v>-52241285</v>
      </c>
      <c r="W40" s="45">
        <f>+V40</f>
        <v>-52241285</v>
      </c>
      <c r="X40" s="45">
        <f t="shared" si="4"/>
        <v>-11396487</v>
      </c>
      <c r="Y40" s="45">
        <f t="shared" si="4"/>
        <v>-40844798</v>
      </c>
      <c r="Z40" s="46">
        <f>+IF(X40&lt;&gt;0,+(Y40/X40)*100,0)</f>
        <v>358.39814497221818</v>
      </c>
      <c r="AA40" s="47">
        <f t="shared" si="4"/>
        <v>-45585948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-45272771</v>
      </c>
      <c r="J60">
        <v>-45272771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139324046</v>
      </c>
      <c r="F7" s="20">
        <v>139324046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34831011</v>
      </c>
      <c r="Y7" s="20">
        <v>-34831011</v>
      </c>
      <c r="Z7" s="21">
        <v>-100</v>
      </c>
      <c r="AA7" s="22">
        <v>139324046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4000000</v>
      </c>
      <c r="F9" s="20">
        <v>4000000</v>
      </c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>
        <v>999999</v>
      </c>
      <c r="Y9" s="20">
        <v>1</v>
      </c>
      <c r="Z9" s="21"/>
      <c r="AA9" s="22">
        <v>4000000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20794000</v>
      </c>
      <c r="F10" s="20">
        <v>20794000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5198499</v>
      </c>
      <c r="Y10" s="20">
        <v>-5198499</v>
      </c>
      <c r="Z10" s="21">
        <v>-100</v>
      </c>
      <c r="AA10" s="22">
        <v>20794000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-196154684</v>
      </c>
      <c r="F14" s="20">
        <v>-196154684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-49038675</v>
      </c>
      <c r="Y14" s="20">
        <v>49038675</v>
      </c>
      <c r="Z14" s="21">
        <v>-100</v>
      </c>
      <c r="AA14" s="22">
        <v>-196154684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-32036638</v>
      </c>
      <c r="F17" s="28">
        <f t="shared" si="0"/>
        <v>-32036638</v>
      </c>
      <c r="G17" s="28">
        <f t="shared" si="0"/>
        <v>0</v>
      </c>
      <c r="H17" s="28">
        <f t="shared" si="0"/>
        <v>1000000</v>
      </c>
      <c r="I17" s="28">
        <f t="shared" si="0"/>
        <v>0</v>
      </c>
      <c r="J17" s="28">
        <f t="shared" si="0"/>
        <v>1000000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1000000</v>
      </c>
      <c r="X17" s="28">
        <f t="shared" si="0"/>
        <v>-8009166</v>
      </c>
      <c r="Y17" s="28">
        <f t="shared" si="0"/>
        <v>9009166</v>
      </c>
      <c r="Z17" s="29">
        <f>+IF(X17&lt;&gt;0,+(Y17/X17)*100,0)</f>
        <v>-112.48569451550885</v>
      </c>
      <c r="AA17" s="30">
        <f>SUM(AA6:AA16)</f>
        <v>-32036638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-5549883</v>
      </c>
      <c r="D26" s="18"/>
      <c r="E26" s="19">
        <v>-23913100</v>
      </c>
      <c r="F26" s="20">
        <v>-23913100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-5978277</v>
      </c>
      <c r="Y26" s="20">
        <v>5978277</v>
      </c>
      <c r="Z26" s="21">
        <v>-100</v>
      </c>
      <c r="AA26" s="22">
        <v>-23913100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-5549883</v>
      </c>
      <c r="D27" s="26">
        <f>SUM(D21:D26)</f>
        <v>0</v>
      </c>
      <c r="E27" s="27">
        <f t="shared" si="1"/>
        <v>-23913100</v>
      </c>
      <c r="F27" s="28">
        <f t="shared" si="1"/>
        <v>-23913100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-5978277</v>
      </c>
      <c r="Y27" s="28">
        <f t="shared" si="1"/>
        <v>5978277</v>
      </c>
      <c r="Z27" s="29">
        <f>+IF(X27&lt;&gt;0,+(Y27/X27)*100,0)</f>
        <v>-100</v>
      </c>
      <c r="AA27" s="30">
        <f>SUM(AA21:AA26)</f>
        <v>-23913100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-5549883</v>
      </c>
      <c r="D38" s="32">
        <f>+D17+D27+D36</f>
        <v>0</v>
      </c>
      <c r="E38" s="33">
        <f t="shared" si="3"/>
        <v>-55949738</v>
      </c>
      <c r="F38" s="2">
        <f t="shared" si="3"/>
        <v>-55949738</v>
      </c>
      <c r="G38" s="2">
        <f t="shared" si="3"/>
        <v>0</v>
      </c>
      <c r="H38" s="2">
        <f t="shared" si="3"/>
        <v>1000000</v>
      </c>
      <c r="I38" s="2">
        <f t="shared" si="3"/>
        <v>0</v>
      </c>
      <c r="J38" s="2">
        <f t="shared" si="3"/>
        <v>1000000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1000000</v>
      </c>
      <c r="X38" s="2">
        <f t="shared" si="3"/>
        <v>-13987443</v>
      </c>
      <c r="Y38" s="2">
        <f t="shared" si="3"/>
        <v>14987443</v>
      </c>
      <c r="Z38" s="34">
        <f>+IF(X38&lt;&gt;0,+(Y38/X38)*100,0)</f>
        <v>-107.14926952696071</v>
      </c>
      <c r="AA38" s="35">
        <f>+AA17+AA27+AA36</f>
        <v>-55949738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1000000</v>
      </c>
      <c r="J39" s="2">
        <f>+G39</f>
        <v>0</v>
      </c>
      <c r="K39" s="2">
        <f>+I40+K60</f>
        <v>1000000</v>
      </c>
      <c r="L39" s="2">
        <f>+K40+L60</f>
        <v>1000000</v>
      </c>
      <c r="M39" s="2">
        <f>+L40+M60</f>
        <v>1000000</v>
      </c>
      <c r="N39" s="2">
        <f>+K39</f>
        <v>1000000</v>
      </c>
      <c r="O39" s="2">
        <f>+M40+O60</f>
        <v>1000000</v>
      </c>
      <c r="P39" s="2">
        <f>+O40+P60</f>
        <v>1000000</v>
      </c>
      <c r="Q39" s="2">
        <f>+P40+Q60</f>
        <v>1000000</v>
      </c>
      <c r="R39" s="2">
        <f>+O39</f>
        <v>1000000</v>
      </c>
      <c r="S39" s="2">
        <f>+Q40+S60</f>
        <v>1000000</v>
      </c>
      <c r="T39" s="2">
        <f>+S40+T60</f>
        <v>1000000</v>
      </c>
      <c r="U39" s="2">
        <f>+T40+U60</f>
        <v>1000000</v>
      </c>
      <c r="V39" s="2">
        <f>+S39</f>
        <v>1000000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-5549883</v>
      </c>
      <c r="D40" s="43">
        <f t="shared" ref="D40:AA40" si="4">+D38+D39</f>
        <v>0</v>
      </c>
      <c r="E40" s="44">
        <f t="shared" si="4"/>
        <v>-55949738</v>
      </c>
      <c r="F40" s="45">
        <f t="shared" si="4"/>
        <v>-55949738</v>
      </c>
      <c r="G40" s="45">
        <f t="shared" si="4"/>
        <v>0</v>
      </c>
      <c r="H40" s="45">
        <f t="shared" si="4"/>
        <v>1000000</v>
      </c>
      <c r="I40" s="45">
        <f t="shared" si="4"/>
        <v>1000000</v>
      </c>
      <c r="J40" s="45">
        <f>+I40</f>
        <v>1000000</v>
      </c>
      <c r="K40" s="45">
        <f t="shared" si="4"/>
        <v>1000000</v>
      </c>
      <c r="L40" s="45">
        <f t="shared" si="4"/>
        <v>1000000</v>
      </c>
      <c r="M40" s="45">
        <f t="shared" si="4"/>
        <v>1000000</v>
      </c>
      <c r="N40" s="45">
        <f>+M40</f>
        <v>1000000</v>
      </c>
      <c r="O40" s="45">
        <f t="shared" si="4"/>
        <v>1000000</v>
      </c>
      <c r="P40" s="45">
        <f t="shared" si="4"/>
        <v>1000000</v>
      </c>
      <c r="Q40" s="45">
        <f t="shared" si="4"/>
        <v>1000000</v>
      </c>
      <c r="R40" s="45">
        <f>+Q40</f>
        <v>1000000</v>
      </c>
      <c r="S40" s="45">
        <f t="shared" si="4"/>
        <v>1000000</v>
      </c>
      <c r="T40" s="45">
        <f t="shared" si="4"/>
        <v>1000000</v>
      </c>
      <c r="U40" s="45">
        <f t="shared" si="4"/>
        <v>1000000</v>
      </c>
      <c r="V40" s="45">
        <f>+U40</f>
        <v>1000000</v>
      </c>
      <c r="W40" s="45">
        <f>+V40</f>
        <v>1000000</v>
      </c>
      <c r="X40" s="45">
        <f t="shared" si="4"/>
        <v>-13987443</v>
      </c>
      <c r="Y40" s="45">
        <f t="shared" si="4"/>
        <v>14987443</v>
      </c>
      <c r="Z40" s="46">
        <f>+IF(X40&lt;&gt;0,+(Y40/X40)*100,0)</f>
        <v>-107.14926952696071</v>
      </c>
      <c r="AA40" s="47">
        <f t="shared" si="4"/>
        <v>-55949738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-4733683</v>
      </c>
      <c r="D39" s="32"/>
      <c r="E39" s="33"/>
      <c r="F39" s="2"/>
      <c r="G39" s="2">
        <v>-5559847</v>
      </c>
      <c r="H39" s="2">
        <f>+G40+H60</f>
        <v>-5559847</v>
      </c>
      <c r="I39" s="2">
        <f>+H40+I60</f>
        <v>-5559847</v>
      </c>
      <c r="J39" s="2">
        <f>+G39</f>
        <v>-5559847</v>
      </c>
      <c r="K39" s="2">
        <f>+I40+K60</f>
        <v>-5559847</v>
      </c>
      <c r="L39" s="2">
        <f>+K40+L60</f>
        <v>-5559847</v>
      </c>
      <c r="M39" s="2">
        <f>+L40+M60</f>
        <v>-5559847</v>
      </c>
      <c r="N39" s="2">
        <f>+K39</f>
        <v>-5559847</v>
      </c>
      <c r="O39" s="2">
        <f>+M40+O60</f>
        <v>-5559847</v>
      </c>
      <c r="P39" s="2">
        <f>+O40+P60</f>
        <v>-5559847</v>
      </c>
      <c r="Q39" s="2">
        <f>+P40+Q60</f>
        <v>-5559847</v>
      </c>
      <c r="R39" s="2">
        <f>+O39</f>
        <v>-5559847</v>
      </c>
      <c r="S39" s="2">
        <f>+Q40+S60</f>
        <v>-5559847</v>
      </c>
      <c r="T39" s="2">
        <f>+S40+T60</f>
        <v>-5559847</v>
      </c>
      <c r="U39" s="2">
        <f>+T40+U60</f>
        <v>-5559847</v>
      </c>
      <c r="V39" s="2">
        <f>+S39</f>
        <v>-5559847</v>
      </c>
      <c r="W39" s="2">
        <f>+G39</f>
        <v>-5559847</v>
      </c>
      <c r="X39" s="2"/>
      <c r="Y39" s="2">
        <f>+W39-X39</f>
        <v>-5559847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-4733683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-5559847</v>
      </c>
      <c r="H40" s="45">
        <f t="shared" si="4"/>
        <v>-5559847</v>
      </c>
      <c r="I40" s="45">
        <f t="shared" si="4"/>
        <v>-5559847</v>
      </c>
      <c r="J40" s="45">
        <f>+I40</f>
        <v>-5559847</v>
      </c>
      <c r="K40" s="45">
        <f t="shared" si="4"/>
        <v>-5559847</v>
      </c>
      <c r="L40" s="45">
        <f t="shared" si="4"/>
        <v>-5559847</v>
      </c>
      <c r="M40" s="45">
        <f t="shared" si="4"/>
        <v>-5559847</v>
      </c>
      <c r="N40" s="45">
        <f>+M40</f>
        <v>-5559847</v>
      </c>
      <c r="O40" s="45">
        <f t="shared" si="4"/>
        <v>-5559847</v>
      </c>
      <c r="P40" s="45">
        <f t="shared" si="4"/>
        <v>-5559847</v>
      </c>
      <c r="Q40" s="45">
        <f t="shared" si="4"/>
        <v>-5559847</v>
      </c>
      <c r="R40" s="45">
        <f>+Q40</f>
        <v>-5559847</v>
      </c>
      <c r="S40" s="45">
        <f t="shared" si="4"/>
        <v>-5559847</v>
      </c>
      <c r="T40" s="45">
        <f t="shared" si="4"/>
        <v>-5559847</v>
      </c>
      <c r="U40" s="45">
        <f t="shared" si="4"/>
        <v>-5559847</v>
      </c>
      <c r="V40" s="45">
        <f>+U40</f>
        <v>-5559847</v>
      </c>
      <c r="W40" s="45">
        <f>+V40</f>
        <v>-5559847</v>
      </c>
      <c r="X40" s="45">
        <f t="shared" si="4"/>
        <v>0</v>
      </c>
      <c r="Y40" s="45">
        <f t="shared" si="4"/>
        <v>-5559847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-5559847</v>
      </c>
      <c r="J60">
        <v>-5559847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-1702</v>
      </c>
      <c r="D14" s="18"/>
      <c r="E14" s="19">
        <v>-2162975</v>
      </c>
      <c r="F14" s="20">
        <v>-2162975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-519764</v>
      </c>
      <c r="Y14" s="20">
        <v>519764</v>
      </c>
      <c r="Z14" s="21">
        <v>-100</v>
      </c>
      <c r="AA14" s="22">
        <v>-2162975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-1702</v>
      </c>
      <c r="D17" s="26">
        <f>SUM(D6:D16)</f>
        <v>0</v>
      </c>
      <c r="E17" s="27">
        <f t="shared" si="0"/>
        <v>-2162975</v>
      </c>
      <c r="F17" s="28">
        <f t="shared" si="0"/>
        <v>-2162975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-519764</v>
      </c>
      <c r="Y17" s="28">
        <f t="shared" si="0"/>
        <v>519764</v>
      </c>
      <c r="Z17" s="29">
        <f>+IF(X17&lt;&gt;0,+(Y17/X17)*100,0)</f>
        <v>-100</v>
      </c>
      <c r="AA17" s="30">
        <f>SUM(AA6:AA16)</f>
        <v>-2162975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-1702</v>
      </c>
      <c r="D38" s="32">
        <f>+D17+D27+D36</f>
        <v>0</v>
      </c>
      <c r="E38" s="33">
        <f t="shared" si="3"/>
        <v>-2162975</v>
      </c>
      <c r="F38" s="2">
        <f t="shared" si="3"/>
        <v>-2162975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-519764</v>
      </c>
      <c r="Y38" s="2">
        <f t="shared" si="3"/>
        <v>519764</v>
      </c>
      <c r="Z38" s="34">
        <f>+IF(X38&lt;&gt;0,+(Y38/X38)*100,0)</f>
        <v>-100</v>
      </c>
      <c r="AA38" s="35">
        <f>+AA17+AA27+AA36</f>
        <v>-2162975</v>
      </c>
    </row>
    <row r="39" spans="1:27" x14ac:dyDescent="0.25">
      <c r="A39" s="23" t="s">
        <v>61</v>
      </c>
      <c r="B39" s="17"/>
      <c r="C39" s="32">
        <v>-4326704</v>
      </c>
      <c r="D39" s="32"/>
      <c r="E39" s="33">
        <v>-4328407</v>
      </c>
      <c r="F39" s="2">
        <v>-4328407</v>
      </c>
      <c r="G39" s="2">
        <v>-4328406</v>
      </c>
      <c r="H39" s="2">
        <f>+G40+H60</f>
        <v>-4328406</v>
      </c>
      <c r="I39" s="2">
        <f>+H40+I60</f>
        <v>-4328406</v>
      </c>
      <c r="J39" s="2">
        <f>+G39</f>
        <v>-4328406</v>
      </c>
      <c r="K39" s="2">
        <f>+I40+K60</f>
        <v>-4328406</v>
      </c>
      <c r="L39" s="2">
        <f>+K40+L60</f>
        <v>-4328406</v>
      </c>
      <c r="M39" s="2">
        <f>+L40+M60</f>
        <v>-4328406</v>
      </c>
      <c r="N39" s="2">
        <f>+K39</f>
        <v>-4328406</v>
      </c>
      <c r="O39" s="2">
        <f>+M40+O60</f>
        <v>-4328406</v>
      </c>
      <c r="P39" s="2">
        <f>+O40+P60</f>
        <v>-4328406</v>
      </c>
      <c r="Q39" s="2">
        <f>+P40+Q60</f>
        <v>-4328406</v>
      </c>
      <c r="R39" s="2">
        <f>+O39</f>
        <v>-4328406</v>
      </c>
      <c r="S39" s="2">
        <f>+Q40+S60</f>
        <v>-4328406</v>
      </c>
      <c r="T39" s="2">
        <f>+S40+T60</f>
        <v>-4328406</v>
      </c>
      <c r="U39" s="2">
        <f>+T40+U60</f>
        <v>-4328406</v>
      </c>
      <c r="V39" s="2">
        <f>+S39</f>
        <v>-4328406</v>
      </c>
      <c r="W39" s="2">
        <f>+G39</f>
        <v>-4328406</v>
      </c>
      <c r="X39" s="2">
        <v>-4328407</v>
      </c>
      <c r="Y39" s="2">
        <f>+W39-X39</f>
        <v>1</v>
      </c>
      <c r="Z39" s="34">
        <f>+IF(X39&lt;&gt;0,+(Y39/X39)*100,0)</f>
        <v>-2.3103187847168717E-5</v>
      </c>
      <c r="AA39" s="35">
        <v>-4328407</v>
      </c>
    </row>
    <row r="40" spans="1:27" x14ac:dyDescent="0.25">
      <c r="A40" s="41" t="s">
        <v>63</v>
      </c>
      <c r="B40" s="42" t="s">
        <v>62</v>
      </c>
      <c r="C40" s="43">
        <f>+C38+C39</f>
        <v>-4328406</v>
      </c>
      <c r="D40" s="43">
        <f t="shared" ref="D40:AA40" si="4">+D38+D39</f>
        <v>0</v>
      </c>
      <c r="E40" s="44">
        <f t="shared" si="4"/>
        <v>-6491382</v>
      </c>
      <c r="F40" s="45">
        <f t="shared" si="4"/>
        <v>-6491382</v>
      </c>
      <c r="G40" s="45">
        <f t="shared" si="4"/>
        <v>-4328406</v>
      </c>
      <c r="H40" s="45">
        <f t="shared" si="4"/>
        <v>-4328406</v>
      </c>
      <c r="I40" s="45">
        <f t="shared" si="4"/>
        <v>-4328406</v>
      </c>
      <c r="J40" s="45">
        <f>+I40</f>
        <v>-4328406</v>
      </c>
      <c r="K40" s="45">
        <f t="shared" si="4"/>
        <v>-4328406</v>
      </c>
      <c r="L40" s="45">
        <f t="shared" si="4"/>
        <v>-4328406</v>
      </c>
      <c r="M40" s="45">
        <f t="shared" si="4"/>
        <v>-4328406</v>
      </c>
      <c r="N40" s="45">
        <f>+M40</f>
        <v>-4328406</v>
      </c>
      <c r="O40" s="45">
        <f t="shared" si="4"/>
        <v>-4328406</v>
      </c>
      <c r="P40" s="45">
        <f t="shared" si="4"/>
        <v>-4328406</v>
      </c>
      <c r="Q40" s="45">
        <f t="shared" si="4"/>
        <v>-4328406</v>
      </c>
      <c r="R40" s="45">
        <f>+Q40</f>
        <v>-4328406</v>
      </c>
      <c r="S40" s="45">
        <f t="shared" si="4"/>
        <v>-4328406</v>
      </c>
      <c r="T40" s="45">
        <f t="shared" si="4"/>
        <v>-4328406</v>
      </c>
      <c r="U40" s="45">
        <f t="shared" si="4"/>
        <v>-4328406</v>
      </c>
      <c r="V40" s="45">
        <f>+U40</f>
        <v>-4328406</v>
      </c>
      <c r="W40" s="45">
        <f>+V40</f>
        <v>-4328406</v>
      </c>
      <c r="X40" s="45">
        <f t="shared" si="4"/>
        <v>-4848171</v>
      </c>
      <c r="Y40" s="45">
        <f t="shared" si="4"/>
        <v>519765</v>
      </c>
      <c r="Z40" s="46">
        <f>+IF(X40&lt;&gt;0,+(Y40/X40)*100,0)</f>
        <v>-10.720847098833767</v>
      </c>
      <c r="AA40" s="47">
        <f t="shared" si="4"/>
        <v>-6491382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-4328406</v>
      </c>
      <c r="J60">
        <v>-4328406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42439489</v>
      </c>
      <c r="D7" s="18"/>
      <c r="E7" s="19">
        <v>140001588</v>
      </c>
      <c r="F7" s="20">
        <v>140001588</v>
      </c>
      <c r="G7" s="20">
        <v>3210807</v>
      </c>
      <c r="H7" s="20">
        <v>4493068</v>
      </c>
      <c r="I7" s="20">
        <v>4052997</v>
      </c>
      <c r="J7" s="20">
        <v>11756872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11756872</v>
      </c>
      <c r="X7" s="20">
        <v>35000397</v>
      </c>
      <c r="Y7" s="20">
        <v>-23243525</v>
      </c>
      <c r="Z7" s="21">
        <v>-66.409318157162616</v>
      </c>
      <c r="AA7" s="22">
        <v>140001588</v>
      </c>
    </row>
    <row r="8" spans="1:27" x14ac:dyDescent="0.25">
      <c r="A8" s="23" t="s">
        <v>36</v>
      </c>
      <c r="B8" s="17" t="s">
        <v>32</v>
      </c>
      <c r="C8" s="18">
        <v>74160368</v>
      </c>
      <c r="D8" s="18"/>
      <c r="E8" s="19">
        <v>234100</v>
      </c>
      <c r="F8" s="20">
        <v>234100</v>
      </c>
      <c r="G8" s="20">
        <v>6714502</v>
      </c>
      <c r="H8" s="20">
        <v>6760107</v>
      </c>
      <c r="I8" s="20">
        <v>6537627</v>
      </c>
      <c r="J8" s="20">
        <v>20012236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20012236</v>
      </c>
      <c r="X8" s="20">
        <v>58524</v>
      </c>
      <c r="Y8" s="20">
        <v>19953712</v>
      </c>
      <c r="Z8" s="21">
        <v>34094.921741507758</v>
      </c>
      <c r="AA8" s="22">
        <v>234100</v>
      </c>
    </row>
    <row r="9" spans="1:27" x14ac:dyDescent="0.25">
      <c r="A9" s="23" t="s">
        <v>37</v>
      </c>
      <c r="B9" s="17" t="s">
        <v>6</v>
      </c>
      <c r="C9" s="18">
        <v>18152</v>
      </c>
      <c r="D9" s="18"/>
      <c r="E9" s="19"/>
      <c r="F9" s="20"/>
      <c r="G9" s="20">
        <v>14341</v>
      </c>
      <c r="H9" s="20"/>
      <c r="I9" s="20"/>
      <c r="J9" s="20">
        <v>14341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14341</v>
      </c>
      <c r="X9" s="20"/>
      <c r="Y9" s="20">
        <v>14341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-46659328</v>
      </c>
      <c r="D14" s="18"/>
      <c r="E14" s="19">
        <v>-155992575</v>
      </c>
      <c r="F14" s="20">
        <v>-155992575</v>
      </c>
      <c r="G14" s="20"/>
      <c r="H14" s="20">
        <v>-9900994</v>
      </c>
      <c r="I14" s="20">
        <v>-10054347</v>
      </c>
      <c r="J14" s="20">
        <v>-19955341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-19955341</v>
      </c>
      <c r="X14" s="20">
        <v>-38998143</v>
      </c>
      <c r="Y14" s="20">
        <v>19042802</v>
      </c>
      <c r="Z14" s="21">
        <v>-48.830022496199369</v>
      </c>
      <c r="AA14" s="22">
        <v>-155992575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69958681</v>
      </c>
      <c r="D17" s="26">
        <f>SUM(D6:D16)</f>
        <v>0</v>
      </c>
      <c r="E17" s="27">
        <f t="shared" si="0"/>
        <v>-15756887</v>
      </c>
      <c r="F17" s="28">
        <f t="shared" si="0"/>
        <v>-15756887</v>
      </c>
      <c r="G17" s="28">
        <f t="shared" si="0"/>
        <v>9939650</v>
      </c>
      <c r="H17" s="28">
        <f t="shared" si="0"/>
        <v>1352181</v>
      </c>
      <c r="I17" s="28">
        <f t="shared" si="0"/>
        <v>536277</v>
      </c>
      <c r="J17" s="28">
        <f t="shared" si="0"/>
        <v>11828108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11828108</v>
      </c>
      <c r="X17" s="28">
        <f t="shared" si="0"/>
        <v>-3939222</v>
      </c>
      <c r="Y17" s="28">
        <f t="shared" si="0"/>
        <v>15767330</v>
      </c>
      <c r="Z17" s="29">
        <f>+IF(X17&lt;&gt;0,+(Y17/X17)*100,0)</f>
        <v>-400.26507772346929</v>
      </c>
      <c r="AA17" s="30">
        <f>SUM(AA6:AA16)</f>
        <v>-15756887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-5465180</v>
      </c>
      <c r="D26" s="18"/>
      <c r="E26" s="19">
        <v>-35000000</v>
      </c>
      <c r="F26" s="20">
        <v>-35000000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-8750001</v>
      </c>
      <c r="Y26" s="20">
        <v>8750001</v>
      </c>
      <c r="Z26" s="21">
        <v>-100</v>
      </c>
      <c r="AA26" s="22">
        <v>-35000000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-5465180</v>
      </c>
      <c r="D27" s="26">
        <f>SUM(D21:D26)</f>
        <v>0</v>
      </c>
      <c r="E27" s="27">
        <f t="shared" si="1"/>
        <v>-35000000</v>
      </c>
      <c r="F27" s="28">
        <f t="shared" si="1"/>
        <v>-35000000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-8750001</v>
      </c>
      <c r="Y27" s="28">
        <f t="shared" si="1"/>
        <v>8750001</v>
      </c>
      <c r="Z27" s="29">
        <f>+IF(X27&lt;&gt;0,+(Y27/X27)*100,0)</f>
        <v>-100</v>
      </c>
      <c r="AA27" s="30">
        <f>SUM(AA21:AA26)</f>
        <v>-35000000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-2088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-2088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64491413</v>
      </c>
      <c r="D38" s="32">
        <f>+D17+D27+D36</f>
        <v>0</v>
      </c>
      <c r="E38" s="33">
        <f t="shared" si="3"/>
        <v>-50756887</v>
      </c>
      <c r="F38" s="2">
        <f t="shared" si="3"/>
        <v>-50756887</v>
      </c>
      <c r="G38" s="2">
        <f t="shared" si="3"/>
        <v>9939650</v>
      </c>
      <c r="H38" s="2">
        <f t="shared" si="3"/>
        <v>1352181</v>
      </c>
      <c r="I38" s="2">
        <f t="shared" si="3"/>
        <v>536277</v>
      </c>
      <c r="J38" s="2">
        <f t="shared" si="3"/>
        <v>11828108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11828108</v>
      </c>
      <c r="X38" s="2">
        <f t="shared" si="3"/>
        <v>-12689223</v>
      </c>
      <c r="Y38" s="2">
        <f t="shared" si="3"/>
        <v>24517331</v>
      </c>
      <c r="Z38" s="34">
        <f>+IF(X38&lt;&gt;0,+(Y38/X38)*100,0)</f>
        <v>-193.21380828440007</v>
      </c>
      <c r="AA38" s="35">
        <f>+AA17+AA27+AA36</f>
        <v>-50756887</v>
      </c>
    </row>
    <row r="39" spans="1:27" x14ac:dyDescent="0.25">
      <c r="A39" s="23" t="s">
        <v>61</v>
      </c>
      <c r="B39" s="17"/>
      <c r="C39" s="32">
        <v>635059702</v>
      </c>
      <c r="D39" s="32"/>
      <c r="E39" s="33"/>
      <c r="F39" s="2"/>
      <c r="G39" s="2">
        <v>860136696</v>
      </c>
      <c r="H39" s="2">
        <f>+G40+H60</f>
        <v>870108028</v>
      </c>
      <c r="I39" s="2">
        <f>+H40+I60</f>
        <v>871460209</v>
      </c>
      <c r="J39" s="2">
        <f>+G39</f>
        <v>860136696</v>
      </c>
      <c r="K39" s="2">
        <f>+I40+K60</f>
        <v>871996486</v>
      </c>
      <c r="L39" s="2">
        <f>+K40+L60</f>
        <v>871996486</v>
      </c>
      <c r="M39" s="2">
        <f>+L40+M60</f>
        <v>871996486</v>
      </c>
      <c r="N39" s="2">
        <f>+K39</f>
        <v>871996486</v>
      </c>
      <c r="O39" s="2">
        <f>+M40+O60</f>
        <v>871996486</v>
      </c>
      <c r="P39" s="2">
        <f>+O40+P60</f>
        <v>871996486</v>
      </c>
      <c r="Q39" s="2">
        <f>+P40+Q60</f>
        <v>871996486</v>
      </c>
      <c r="R39" s="2">
        <f>+O39</f>
        <v>871996486</v>
      </c>
      <c r="S39" s="2">
        <f>+Q40+S60</f>
        <v>871996486</v>
      </c>
      <c r="T39" s="2">
        <f>+S40+T60</f>
        <v>871996486</v>
      </c>
      <c r="U39" s="2">
        <f>+T40+U60</f>
        <v>871996486</v>
      </c>
      <c r="V39" s="2">
        <f>+S39</f>
        <v>871996486</v>
      </c>
      <c r="W39" s="2">
        <f>+G39</f>
        <v>860136696</v>
      </c>
      <c r="X39" s="2"/>
      <c r="Y39" s="2">
        <f>+W39-X39</f>
        <v>860136696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699551115</v>
      </c>
      <c r="D40" s="43">
        <f t="shared" ref="D40:AA40" si="4">+D38+D39</f>
        <v>0</v>
      </c>
      <c r="E40" s="44">
        <f t="shared" si="4"/>
        <v>-50756887</v>
      </c>
      <c r="F40" s="45">
        <f t="shared" si="4"/>
        <v>-50756887</v>
      </c>
      <c r="G40" s="45">
        <f t="shared" si="4"/>
        <v>870076346</v>
      </c>
      <c r="H40" s="45">
        <f t="shared" si="4"/>
        <v>871460209</v>
      </c>
      <c r="I40" s="45">
        <f t="shared" si="4"/>
        <v>871996486</v>
      </c>
      <c r="J40" s="45">
        <f>+I40</f>
        <v>871996486</v>
      </c>
      <c r="K40" s="45">
        <f t="shared" si="4"/>
        <v>871996486</v>
      </c>
      <c r="L40" s="45">
        <f t="shared" si="4"/>
        <v>871996486</v>
      </c>
      <c r="M40" s="45">
        <f t="shared" si="4"/>
        <v>871996486</v>
      </c>
      <c r="N40" s="45">
        <f>+M40</f>
        <v>871996486</v>
      </c>
      <c r="O40" s="45">
        <f t="shared" si="4"/>
        <v>871996486</v>
      </c>
      <c r="P40" s="45">
        <f t="shared" si="4"/>
        <v>871996486</v>
      </c>
      <c r="Q40" s="45">
        <f t="shared" si="4"/>
        <v>871996486</v>
      </c>
      <c r="R40" s="45">
        <f>+Q40</f>
        <v>871996486</v>
      </c>
      <c r="S40" s="45">
        <f t="shared" si="4"/>
        <v>871996486</v>
      </c>
      <c r="T40" s="45">
        <f t="shared" si="4"/>
        <v>871996486</v>
      </c>
      <c r="U40" s="45">
        <f t="shared" si="4"/>
        <v>871996486</v>
      </c>
      <c r="V40" s="45">
        <f>+U40</f>
        <v>871996486</v>
      </c>
      <c r="W40" s="45">
        <f>+V40</f>
        <v>871996486</v>
      </c>
      <c r="X40" s="45">
        <f t="shared" si="4"/>
        <v>-12689223</v>
      </c>
      <c r="Y40" s="45">
        <f t="shared" si="4"/>
        <v>884654027</v>
      </c>
      <c r="Z40" s="46">
        <f>+IF(X40&lt;&gt;0,+(Y40/X40)*100,0)</f>
        <v>-6971.6958004442031</v>
      </c>
      <c r="AA40" s="47">
        <f t="shared" si="4"/>
        <v>-50756887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860136696</v>
      </c>
      <c r="H60">
        <v>31682</v>
      </c>
      <c r="J60">
        <v>860136696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197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320995744</v>
      </c>
      <c r="D7" s="18"/>
      <c r="E7" s="19">
        <v>688223241</v>
      </c>
      <c r="F7" s="20">
        <v>688223241</v>
      </c>
      <c r="G7" s="20">
        <v>24033429</v>
      </c>
      <c r="H7" s="20">
        <v>36582316</v>
      </c>
      <c r="I7" s="20">
        <v>33810867</v>
      </c>
      <c r="J7" s="20">
        <v>94426612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94426612</v>
      </c>
      <c r="X7" s="20">
        <v>172055816</v>
      </c>
      <c r="Y7" s="20">
        <v>-77629204</v>
      </c>
      <c r="Z7" s="21">
        <v>-45.11861662380538</v>
      </c>
      <c r="AA7" s="22">
        <v>688223241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11954999</v>
      </c>
      <c r="F10" s="20">
        <v>11954999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2988750</v>
      </c>
      <c r="Y10" s="20">
        <v>-2988750</v>
      </c>
      <c r="Z10" s="21">
        <v>-100</v>
      </c>
      <c r="AA10" s="22">
        <v>11954999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-291215198</v>
      </c>
      <c r="D14" s="18"/>
      <c r="E14" s="19">
        <v>-403434845</v>
      </c>
      <c r="F14" s="20">
        <v>-403434845</v>
      </c>
      <c r="G14" s="20">
        <v>-43642661</v>
      </c>
      <c r="H14" s="20">
        <v>-49144873</v>
      </c>
      <c r="I14" s="20">
        <v>-34263986</v>
      </c>
      <c r="J14" s="20">
        <v>-127051520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-127051520</v>
      </c>
      <c r="X14" s="20">
        <v>-100858716</v>
      </c>
      <c r="Y14" s="20">
        <v>-26192804</v>
      </c>
      <c r="Z14" s="21">
        <v>25.969797196307752</v>
      </c>
      <c r="AA14" s="22">
        <v>-403434845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29780546</v>
      </c>
      <c r="D17" s="26">
        <f>SUM(D6:D16)</f>
        <v>0</v>
      </c>
      <c r="E17" s="27">
        <f t="shared" si="0"/>
        <v>296743395</v>
      </c>
      <c r="F17" s="28">
        <f t="shared" si="0"/>
        <v>296743395</v>
      </c>
      <c r="G17" s="28">
        <f t="shared" si="0"/>
        <v>-19609232</v>
      </c>
      <c r="H17" s="28">
        <f t="shared" si="0"/>
        <v>-12562557</v>
      </c>
      <c r="I17" s="28">
        <f t="shared" si="0"/>
        <v>-453119</v>
      </c>
      <c r="J17" s="28">
        <f t="shared" si="0"/>
        <v>-32624908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-32624908</v>
      </c>
      <c r="X17" s="28">
        <f t="shared" si="0"/>
        <v>74185850</v>
      </c>
      <c r="Y17" s="28">
        <f t="shared" si="0"/>
        <v>-106810758</v>
      </c>
      <c r="Z17" s="29">
        <f>+IF(X17&lt;&gt;0,+(Y17/X17)*100,0)</f>
        <v>-143.97726520623542</v>
      </c>
      <c r="AA17" s="30">
        <f>SUM(AA6:AA16)</f>
        <v>296743395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-43505237</v>
      </c>
      <c r="D26" s="18"/>
      <c r="E26" s="19">
        <v>-72636024</v>
      </c>
      <c r="F26" s="20">
        <v>-72636024</v>
      </c>
      <c r="G26" s="20">
        <v>-33509749</v>
      </c>
      <c r="H26" s="20">
        <v>-10430365</v>
      </c>
      <c r="I26" s="20"/>
      <c r="J26" s="20">
        <v>-43940114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-43940114</v>
      </c>
      <c r="X26" s="20">
        <v>-18159006</v>
      </c>
      <c r="Y26" s="20">
        <v>-25781108</v>
      </c>
      <c r="Z26" s="21">
        <v>141.97422480063059</v>
      </c>
      <c r="AA26" s="22">
        <v>-72636024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-43505237</v>
      </c>
      <c r="D27" s="26">
        <f>SUM(D21:D26)</f>
        <v>0</v>
      </c>
      <c r="E27" s="27">
        <f t="shared" si="1"/>
        <v>-72636024</v>
      </c>
      <c r="F27" s="28">
        <f t="shared" si="1"/>
        <v>-72636024</v>
      </c>
      <c r="G27" s="28">
        <f t="shared" si="1"/>
        <v>-33509749</v>
      </c>
      <c r="H27" s="28">
        <f t="shared" si="1"/>
        <v>-10430365</v>
      </c>
      <c r="I27" s="28">
        <f t="shared" si="1"/>
        <v>0</v>
      </c>
      <c r="J27" s="28">
        <f t="shared" si="1"/>
        <v>-43940114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-43940114</v>
      </c>
      <c r="X27" s="28">
        <f t="shared" si="1"/>
        <v>-18159006</v>
      </c>
      <c r="Y27" s="28">
        <f t="shared" si="1"/>
        <v>-25781108</v>
      </c>
      <c r="Z27" s="29">
        <f>+IF(X27&lt;&gt;0,+(Y27/X27)*100,0)</f>
        <v>141.97422480063059</v>
      </c>
      <c r="AA27" s="30">
        <f>SUM(AA21:AA26)</f>
        <v>-72636024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-62710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-62710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-13787401</v>
      </c>
      <c r="D38" s="32">
        <f>+D17+D27+D36</f>
        <v>0</v>
      </c>
      <c r="E38" s="33">
        <f t="shared" si="3"/>
        <v>224107371</v>
      </c>
      <c r="F38" s="2">
        <f t="shared" si="3"/>
        <v>224107371</v>
      </c>
      <c r="G38" s="2">
        <f t="shared" si="3"/>
        <v>-53118981</v>
      </c>
      <c r="H38" s="2">
        <f t="shared" si="3"/>
        <v>-22992922</v>
      </c>
      <c r="I38" s="2">
        <f t="shared" si="3"/>
        <v>-453119</v>
      </c>
      <c r="J38" s="2">
        <f t="shared" si="3"/>
        <v>-76565022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-76565022</v>
      </c>
      <c r="X38" s="2">
        <f t="shared" si="3"/>
        <v>56026844</v>
      </c>
      <c r="Y38" s="2">
        <f t="shared" si="3"/>
        <v>-132591866</v>
      </c>
      <c r="Z38" s="34">
        <f>+IF(X38&lt;&gt;0,+(Y38/X38)*100,0)</f>
        <v>-236.65774570489816</v>
      </c>
      <c r="AA38" s="35">
        <f>+AA17+AA27+AA36</f>
        <v>224107371</v>
      </c>
    </row>
    <row r="39" spans="1:27" x14ac:dyDescent="0.25">
      <c r="A39" s="23" t="s">
        <v>61</v>
      </c>
      <c r="B39" s="17"/>
      <c r="C39" s="32">
        <v>123106319</v>
      </c>
      <c r="D39" s="32"/>
      <c r="E39" s="33"/>
      <c r="F39" s="2"/>
      <c r="G39" s="2">
        <v>128729914</v>
      </c>
      <c r="H39" s="2">
        <f>+G40+H60</f>
        <v>75610933</v>
      </c>
      <c r="I39" s="2">
        <f>+H40+I60</f>
        <v>52618011</v>
      </c>
      <c r="J39" s="2">
        <f>+G39</f>
        <v>128729914</v>
      </c>
      <c r="K39" s="2">
        <f>+I40+K60</f>
        <v>52164892</v>
      </c>
      <c r="L39" s="2">
        <f>+K40+L60</f>
        <v>52164892</v>
      </c>
      <c r="M39" s="2">
        <f>+L40+M60</f>
        <v>52164892</v>
      </c>
      <c r="N39" s="2">
        <f>+K39</f>
        <v>52164892</v>
      </c>
      <c r="O39" s="2">
        <f>+M40+O60</f>
        <v>52164892</v>
      </c>
      <c r="P39" s="2">
        <f>+O40+P60</f>
        <v>52164892</v>
      </c>
      <c r="Q39" s="2">
        <f>+P40+Q60</f>
        <v>52164892</v>
      </c>
      <c r="R39" s="2">
        <f>+O39</f>
        <v>52164892</v>
      </c>
      <c r="S39" s="2">
        <f>+Q40+S60</f>
        <v>52164892</v>
      </c>
      <c r="T39" s="2">
        <f>+S40+T60</f>
        <v>52164892</v>
      </c>
      <c r="U39" s="2">
        <f>+T40+U60</f>
        <v>52164892</v>
      </c>
      <c r="V39" s="2">
        <f>+S39</f>
        <v>52164892</v>
      </c>
      <c r="W39" s="2">
        <f>+G39</f>
        <v>128729914</v>
      </c>
      <c r="X39" s="2"/>
      <c r="Y39" s="2">
        <f>+W39-X39</f>
        <v>128729914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109318918</v>
      </c>
      <c r="D40" s="43">
        <f t="shared" ref="D40:AA40" si="4">+D38+D39</f>
        <v>0</v>
      </c>
      <c r="E40" s="44">
        <f t="shared" si="4"/>
        <v>224107371</v>
      </c>
      <c r="F40" s="45">
        <f t="shared" si="4"/>
        <v>224107371</v>
      </c>
      <c r="G40" s="45">
        <f t="shared" si="4"/>
        <v>75610933</v>
      </c>
      <c r="H40" s="45">
        <f t="shared" si="4"/>
        <v>52618011</v>
      </c>
      <c r="I40" s="45">
        <f t="shared" si="4"/>
        <v>52164892</v>
      </c>
      <c r="J40" s="45">
        <f>+I40</f>
        <v>52164892</v>
      </c>
      <c r="K40" s="45">
        <f t="shared" si="4"/>
        <v>52164892</v>
      </c>
      <c r="L40" s="45">
        <f t="shared" si="4"/>
        <v>52164892</v>
      </c>
      <c r="M40" s="45">
        <f t="shared" si="4"/>
        <v>52164892</v>
      </c>
      <c r="N40" s="45">
        <f>+M40</f>
        <v>52164892</v>
      </c>
      <c r="O40" s="45">
        <f t="shared" si="4"/>
        <v>52164892</v>
      </c>
      <c r="P40" s="45">
        <f t="shared" si="4"/>
        <v>52164892</v>
      </c>
      <c r="Q40" s="45">
        <f t="shared" si="4"/>
        <v>52164892</v>
      </c>
      <c r="R40" s="45">
        <f>+Q40</f>
        <v>52164892</v>
      </c>
      <c r="S40" s="45">
        <f t="shared" si="4"/>
        <v>52164892</v>
      </c>
      <c r="T40" s="45">
        <f t="shared" si="4"/>
        <v>52164892</v>
      </c>
      <c r="U40" s="45">
        <f t="shared" si="4"/>
        <v>52164892</v>
      </c>
      <c r="V40" s="45">
        <f>+U40</f>
        <v>52164892</v>
      </c>
      <c r="W40" s="45">
        <f>+V40</f>
        <v>52164892</v>
      </c>
      <c r="X40" s="45">
        <f t="shared" si="4"/>
        <v>56026844</v>
      </c>
      <c r="Y40" s="45">
        <f t="shared" si="4"/>
        <v>-3861952</v>
      </c>
      <c r="Z40" s="46">
        <f>+IF(X40&lt;&gt;0,+(Y40/X40)*100,0)</f>
        <v>-6.893038629839654</v>
      </c>
      <c r="AA40" s="47">
        <f t="shared" si="4"/>
        <v>224107371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128729914</v>
      </c>
      <c r="J60">
        <v>128729914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199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9734000</v>
      </c>
      <c r="D10" s="18"/>
      <c r="E10" s="19">
        <v>12504000</v>
      </c>
      <c r="F10" s="20">
        <v>12504000</v>
      </c>
      <c r="G10" s="20">
        <v>5000000</v>
      </c>
      <c r="H10" s="20"/>
      <c r="I10" s="20"/>
      <c r="J10" s="20">
        <v>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5000000</v>
      </c>
      <c r="X10" s="20">
        <v>5376720</v>
      </c>
      <c r="Y10" s="20">
        <v>-376720</v>
      </c>
      <c r="Z10" s="21">
        <v>-7.0065021053727934</v>
      </c>
      <c r="AA10" s="22">
        <v>12504000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-5491625</v>
      </c>
      <c r="D14" s="18"/>
      <c r="E14" s="19">
        <v>-4146329</v>
      </c>
      <c r="F14" s="20">
        <v>-4146329</v>
      </c>
      <c r="G14" s="20">
        <v>-71297</v>
      </c>
      <c r="H14" s="20">
        <v>-576067</v>
      </c>
      <c r="I14" s="20">
        <v>-845094</v>
      </c>
      <c r="J14" s="20">
        <v>-1492458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-1492458</v>
      </c>
      <c r="X14" s="20">
        <v>-1036581</v>
      </c>
      <c r="Y14" s="20">
        <v>-455877</v>
      </c>
      <c r="Z14" s="21">
        <v>43.978907581751933</v>
      </c>
      <c r="AA14" s="22">
        <v>-4146329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-4552650</v>
      </c>
      <c r="F16" s="20">
        <v>-4552650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-1138164</v>
      </c>
      <c r="Y16" s="20">
        <v>1138164</v>
      </c>
      <c r="Z16" s="21">
        <v>-100</v>
      </c>
      <c r="AA16" s="22">
        <v>-4552650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4242375</v>
      </c>
      <c r="D17" s="26">
        <f>SUM(D6:D16)</f>
        <v>0</v>
      </c>
      <c r="E17" s="27">
        <f t="shared" si="0"/>
        <v>3805021</v>
      </c>
      <c r="F17" s="28">
        <f t="shared" si="0"/>
        <v>3805021</v>
      </c>
      <c r="G17" s="28">
        <f t="shared" si="0"/>
        <v>4928703</v>
      </c>
      <c r="H17" s="28">
        <f t="shared" si="0"/>
        <v>-576067</v>
      </c>
      <c r="I17" s="28">
        <f t="shared" si="0"/>
        <v>-845094</v>
      </c>
      <c r="J17" s="28">
        <f t="shared" si="0"/>
        <v>3507542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3507542</v>
      </c>
      <c r="X17" s="28">
        <f t="shared" si="0"/>
        <v>3201975</v>
      </c>
      <c r="Y17" s="28">
        <f t="shared" si="0"/>
        <v>305567</v>
      </c>
      <c r="Z17" s="29">
        <f>+IF(X17&lt;&gt;0,+(Y17/X17)*100,0)</f>
        <v>9.5430788810031313</v>
      </c>
      <c r="AA17" s="30">
        <f>SUM(AA6:AA16)</f>
        <v>3805021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-29269008</v>
      </c>
      <c r="D26" s="18"/>
      <c r="E26" s="19">
        <v>-28504000</v>
      </c>
      <c r="F26" s="20">
        <v>-28504000</v>
      </c>
      <c r="G26" s="20">
        <v>-710229</v>
      </c>
      <c r="H26" s="20">
        <v>-3641001</v>
      </c>
      <c r="I26" s="20">
        <v>-1608440</v>
      </c>
      <c r="J26" s="20">
        <v>-5959670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-5959670</v>
      </c>
      <c r="X26" s="20">
        <v>-7125999</v>
      </c>
      <c r="Y26" s="20">
        <v>1166329</v>
      </c>
      <c r="Z26" s="21">
        <v>-16.367234965932496</v>
      </c>
      <c r="AA26" s="22">
        <v>-28504000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-29269008</v>
      </c>
      <c r="D27" s="26">
        <f>SUM(D21:D26)</f>
        <v>0</v>
      </c>
      <c r="E27" s="27">
        <f t="shared" si="1"/>
        <v>-28504000</v>
      </c>
      <c r="F27" s="28">
        <f t="shared" si="1"/>
        <v>-28504000</v>
      </c>
      <c r="G27" s="28">
        <f t="shared" si="1"/>
        <v>-710229</v>
      </c>
      <c r="H27" s="28">
        <f t="shared" si="1"/>
        <v>-3641001</v>
      </c>
      <c r="I27" s="28">
        <f t="shared" si="1"/>
        <v>-1608440</v>
      </c>
      <c r="J27" s="28">
        <f t="shared" si="1"/>
        <v>-5959670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-5959670</v>
      </c>
      <c r="X27" s="28">
        <f t="shared" si="1"/>
        <v>-7125999</v>
      </c>
      <c r="Y27" s="28">
        <f t="shared" si="1"/>
        <v>1166329</v>
      </c>
      <c r="Z27" s="29">
        <f>+IF(X27&lt;&gt;0,+(Y27/X27)*100,0)</f>
        <v>-16.367234965932496</v>
      </c>
      <c r="AA27" s="30">
        <f>SUM(AA21:AA26)</f>
        <v>-28504000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-25026633</v>
      </c>
      <c r="D38" s="32">
        <f>+D17+D27+D36</f>
        <v>0</v>
      </c>
      <c r="E38" s="33">
        <f t="shared" si="3"/>
        <v>-24698979</v>
      </c>
      <c r="F38" s="2">
        <f t="shared" si="3"/>
        <v>-24698979</v>
      </c>
      <c r="G38" s="2">
        <f t="shared" si="3"/>
        <v>4218474</v>
      </c>
      <c r="H38" s="2">
        <f t="shared" si="3"/>
        <v>-4217068</v>
      </c>
      <c r="I38" s="2">
        <f t="shared" si="3"/>
        <v>-2453534</v>
      </c>
      <c r="J38" s="2">
        <f t="shared" si="3"/>
        <v>-2452128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-2452128</v>
      </c>
      <c r="X38" s="2">
        <f t="shared" si="3"/>
        <v>-3924024</v>
      </c>
      <c r="Y38" s="2">
        <f t="shared" si="3"/>
        <v>1471896</v>
      </c>
      <c r="Z38" s="34">
        <f>+IF(X38&lt;&gt;0,+(Y38/X38)*100,0)</f>
        <v>-37.509862325001073</v>
      </c>
      <c r="AA38" s="35">
        <f>+AA17+AA27+AA36</f>
        <v>-24698979</v>
      </c>
    </row>
    <row r="39" spans="1:27" x14ac:dyDescent="0.25">
      <c r="A39" s="23" t="s">
        <v>61</v>
      </c>
      <c r="B39" s="17"/>
      <c r="C39" s="32">
        <v>-299456256</v>
      </c>
      <c r="D39" s="32"/>
      <c r="E39" s="33"/>
      <c r="F39" s="2"/>
      <c r="G39" s="2">
        <v>-324485289</v>
      </c>
      <c r="H39" s="2">
        <f>+G40+H60</f>
        <v>-320266815</v>
      </c>
      <c r="I39" s="2">
        <f>+H40+I60</f>
        <v>-324483883</v>
      </c>
      <c r="J39" s="2">
        <f>+G39</f>
        <v>-324485289</v>
      </c>
      <c r="K39" s="2">
        <f>+I40+K60</f>
        <v>-326937417</v>
      </c>
      <c r="L39" s="2">
        <f>+K40+L60</f>
        <v>-326937417</v>
      </c>
      <c r="M39" s="2">
        <f>+L40+M60</f>
        <v>-326937417</v>
      </c>
      <c r="N39" s="2">
        <f>+K39</f>
        <v>-326937417</v>
      </c>
      <c r="O39" s="2">
        <f>+M40+O60</f>
        <v>-326937417</v>
      </c>
      <c r="P39" s="2">
        <f>+O40+P60</f>
        <v>-326937417</v>
      </c>
      <c r="Q39" s="2">
        <f>+P40+Q60</f>
        <v>-326937417</v>
      </c>
      <c r="R39" s="2">
        <f>+O39</f>
        <v>-326937417</v>
      </c>
      <c r="S39" s="2">
        <f>+Q40+S60</f>
        <v>-326937417</v>
      </c>
      <c r="T39" s="2">
        <f>+S40+T60</f>
        <v>-326937417</v>
      </c>
      <c r="U39" s="2">
        <f>+T40+U60</f>
        <v>-326937417</v>
      </c>
      <c r="V39" s="2">
        <f>+S39</f>
        <v>-326937417</v>
      </c>
      <c r="W39" s="2">
        <f>+G39</f>
        <v>-324485289</v>
      </c>
      <c r="X39" s="2"/>
      <c r="Y39" s="2">
        <f>+W39-X39</f>
        <v>-324485289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-324482889</v>
      </c>
      <c r="D40" s="43">
        <f t="shared" ref="D40:AA40" si="4">+D38+D39</f>
        <v>0</v>
      </c>
      <c r="E40" s="44">
        <f t="shared" si="4"/>
        <v>-24698979</v>
      </c>
      <c r="F40" s="45">
        <f t="shared" si="4"/>
        <v>-24698979</v>
      </c>
      <c r="G40" s="45">
        <f t="shared" si="4"/>
        <v>-320266815</v>
      </c>
      <c r="H40" s="45">
        <f t="shared" si="4"/>
        <v>-324483883</v>
      </c>
      <c r="I40" s="45">
        <f t="shared" si="4"/>
        <v>-326937417</v>
      </c>
      <c r="J40" s="45">
        <f>+I40</f>
        <v>-326937417</v>
      </c>
      <c r="K40" s="45">
        <f t="shared" si="4"/>
        <v>-326937417</v>
      </c>
      <c r="L40" s="45">
        <f t="shared" si="4"/>
        <v>-326937417</v>
      </c>
      <c r="M40" s="45">
        <f t="shared" si="4"/>
        <v>-326937417</v>
      </c>
      <c r="N40" s="45">
        <f>+M40</f>
        <v>-326937417</v>
      </c>
      <c r="O40" s="45">
        <f t="shared" si="4"/>
        <v>-326937417</v>
      </c>
      <c r="P40" s="45">
        <f t="shared" si="4"/>
        <v>-326937417</v>
      </c>
      <c r="Q40" s="45">
        <f t="shared" si="4"/>
        <v>-326937417</v>
      </c>
      <c r="R40" s="45">
        <f>+Q40</f>
        <v>-326937417</v>
      </c>
      <c r="S40" s="45">
        <f t="shared" si="4"/>
        <v>-326937417</v>
      </c>
      <c r="T40" s="45">
        <f t="shared" si="4"/>
        <v>-326937417</v>
      </c>
      <c r="U40" s="45">
        <f t="shared" si="4"/>
        <v>-326937417</v>
      </c>
      <c r="V40" s="45">
        <f>+U40</f>
        <v>-326937417</v>
      </c>
      <c r="W40" s="45">
        <f>+V40</f>
        <v>-326937417</v>
      </c>
      <c r="X40" s="45">
        <f t="shared" si="4"/>
        <v>-3924024</v>
      </c>
      <c r="Y40" s="45">
        <f t="shared" si="4"/>
        <v>-323013393</v>
      </c>
      <c r="Z40" s="46">
        <f>+IF(X40&lt;&gt;0,+(Y40/X40)*100,0)</f>
        <v>8231.6874973241756</v>
      </c>
      <c r="AA40" s="47">
        <f t="shared" si="4"/>
        <v>-24698979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-324485289</v>
      </c>
      <c r="J60">
        <v>-324485289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-59498022</v>
      </c>
      <c r="D14" s="18"/>
      <c r="E14" s="19">
        <v>-60000000</v>
      </c>
      <c r="F14" s="20">
        <v>-60000000</v>
      </c>
      <c r="G14" s="20">
        <v>-5238401</v>
      </c>
      <c r="H14" s="20">
        <v>-6411913</v>
      </c>
      <c r="I14" s="20">
        <v>-3341027</v>
      </c>
      <c r="J14" s="20">
        <v>-14991341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-14991341</v>
      </c>
      <c r="X14" s="20">
        <v>-15000000</v>
      </c>
      <c r="Y14" s="20">
        <v>8659</v>
      </c>
      <c r="Z14" s="21">
        <v>-5.7726666666666662E-2</v>
      </c>
      <c r="AA14" s="22">
        <v>-60000000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-59498022</v>
      </c>
      <c r="D17" s="26">
        <f>SUM(D6:D16)</f>
        <v>0</v>
      </c>
      <c r="E17" s="27">
        <f t="shared" si="0"/>
        <v>-60000000</v>
      </c>
      <c r="F17" s="28">
        <f t="shared" si="0"/>
        <v>-60000000</v>
      </c>
      <c r="G17" s="28">
        <f t="shared" si="0"/>
        <v>-5238401</v>
      </c>
      <c r="H17" s="28">
        <f t="shared" si="0"/>
        <v>-6411913</v>
      </c>
      <c r="I17" s="28">
        <f t="shared" si="0"/>
        <v>-3341027</v>
      </c>
      <c r="J17" s="28">
        <f t="shared" si="0"/>
        <v>-14991341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-14991341</v>
      </c>
      <c r="X17" s="28">
        <f t="shared" si="0"/>
        <v>-15000000</v>
      </c>
      <c r="Y17" s="28">
        <f t="shared" si="0"/>
        <v>8659</v>
      </c>
      <c r="Z17" s="29">
        <f>+IF(X17&lt;&gt;0,+(Y17/X17)*100,0)</f>
        <v>-5.7726666666666662E-2</v>
      </c>
      <c r="AA17" s="30">
        <f>SUM(AA6:AA16)</f>
        <v>-60000000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-59498022</v>
      </c>
      <c r="D38" s="32">
        <f>+D17+D27+D36</f>
        <v>0</v>
      </c>
      <c r="E38" s="33">
        <f t="shared" si="3"/>
        <v>-60000000</v>
      </c>
      <c r="F38" s="2">
        <f t="shared" si="3"/>
        <v>-60000000</v>
      </c>
      <c r="G38" s="2">
        <f t="shared" si="3"/>
        <v>-5238401</v>
      </c>
      <c r="H38" s="2">
        <f t="shared" si="3"/>
        <v>-6411913</v>
      </c>
      <c r="I38" s="2">
        <f t="shared" si="3"/>
        <v>-3341027</v>
      </c>
      <c r="J38" s="2">
        <f t="shared" si="3"/>
        <v>-14991341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-14991341</v>
      </c>
      <c r="X38" s="2">
        <f t="shared" si="3"/>
        <v>-15000000</v>
      </c>
      <c r="Y38" s="2">
        <f t="shared" si="3"/>
        <v>8659</v>
      </c>
      <c r="Z38" s="34">
        <f>+IF(X38&lt;&gt;0,+(Y38/X38)*100,0)</f>
        <v>-5.7726666666666662E-2</v>
      </c>
      <c r="AA38" s="35">
        <f>+AA17+AA27+AA36</f>
        <v>-60000000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-5238401</v>
      </c>
      <c r="I39" s="2">
        <f>+H40+I60</f>
        <v>-11650314</v>
      </c>
      <c r="J39" s="2">
        <f>+G39</f>
        <v>0</v>
      </c>
      <c r="K39" s="2">
        <f>+I40+K60</f>
        <v>-14991341</v>
      </c>
      <c r="L39" s="2">
        <f>+K40+L60</f>
        <v>-14991341</v>
      </c>
      <c r="M39" s="2">
        <f>+L40+M60</f>
        <v>-14991341</v>
      </c>
      <c r="N39" s="2">
        <f>+K39</f>
        <v>-14991341</v>
      </c>
      <c r="O39" s="2">
        <f>+M40+O60</f>
        <v>-14991341</v>
      </c>
      <c r="P39" s="2">
        <f>+O40+P60</f>
        <v>-14991341</v>
      </c>
      <c r="Q39" s="2">
        <f>+P40+Q60</f>
        <v>-14991341</v>
      </c>
      <c r="R39" s="2">
        <f>+O39</f>
        <v>-14991341</v>
      </c>
      <c r="S39" s="2">
        <f>+Q40+S60</f>
        <v>-14991341</v>
      </c>
      <c r="T39" s="2">
        <f>+S40+T60</f>
        <v>-14991341</v>
      </c>
      <c r="U39" s="2">
        <f>+T40+U60</f>
        <v>-14991341</v>
      </c>
      <c r="V39" s="2">
        <f>+S39</f>
        <v>-14991341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-59498022</v>
      </c>
      <c r="D40" s="43">
        <f t="shared" ref="D40:AA40" si="4">+D38+D39</f>
        <v>0</v>
      </c>
      <c r="E40" s="44">
        <f t="shared" si="4"/>
        <v>-60000000</v>
      </c>
      <c r="F40" s="45">
        <f t="shared" si="4"/>
        <v>-60000000</v>
      </c>
      <c r="G40" s="45">
        <f t="shared" si="4"/>
        <v>-5238401</v>
      </c>
      <c r="H40" s="45">
        <f t="shared" si="4"/>
        <v>-11650314</v>
      </c>
      <c r="I40" s="45">
        <f t="shared" si="4"/>
        <v>-14991341</v>
      </c>
      <c r="J40" s="45">
        <f>+I40</f>
        <v>-14991341</v>
      </c>
      <c r="K40" s="45">
        <f t="shared" si="4"/>
        <v>-14991341</v>
      </c>
      <c r="L40" s="45">
        <f t="shared" si="4"/>
        <v>-14991341</v>
      </c>
      <c r="M40" s="45">
        <f t="shared" si="4"/>
        <v>-14991341</v>
      </c>
      <c r="N40" s="45">
        <f>+M40</f>
        <v>-14991341</v>
      </c>
      <c r="O40" s="45">
        <f t="shared" si="4"/>
        <v>-14991341</v>
      </c>
      <c r="P40" s="45">
        <f t="shared" si="4"/>
        <v>-14991341</v>
      </c>
      <c r="Q40" s="45">
        <f t="shared" si="4"/>
        <v>-14991341</v>
      </c>
      <c r="R40" s="45">
        <f>+Q40</f>
        <v>-14991341</v>
      </c>
      <c r="S40" s="45">
        <f t="shared" si="4"/>
        <v>-14991341</v>
      </c>
      <c r="T40" s="45">
        <f t="shared" si="4"/>
        <v>-14991341</v>
      </c>
      <c r="U40" s="45">
        <f t="shared" si="4"/>
        <v>-14991341</v>
      </c>
      <c r="V40" s="45">
        <f>+U40</f>
        <v>-14991341</v>
      </c>
      <c r="W40" s="45">
        <f>+V40</f>
        <v>-14991341</v>
      </c>
      <c r="X40" s="45">
        <f t="shared" si="4"/>
        <v>-15000000</v>
      </c>
      <c r="Y40" s="45">
        <f t="shared" si="4"/>
        <v>8659</v>
      </c>
      <c r="Z40" s="46">
        <f>+IF(X40&lt;&gt;0,+(Y40/X40)*100,0)</f>
        <v>-5.7726666666666662E-2</v>
      </c>
      <c r="AA40" s="47">
        <f t="shared" si="4"/>
        <v>-60000000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-13783253</v>
      </c>
      <c r="F14" s="20">
        <v>-13783253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-3445815</v>
      </c>
      <c r="Y14" s="20">
        <v>3445815</v>
      </c>
      <c r="Z14" s="21">
        <v>-100</v>
      </c>
      <c r="AA14" s="22">
        <v>-13783253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-13783253</v>
      </c>
      <c r="F17" s="28">
        <f t="shared" si="0"/>
        <v>-13783253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-3445815</v>
      </c>
      <c r="Y17" s="28">
        <f t="shared" si="0"/>
        <v>3445815</v>
      </c>
      <c r="Z17" s="29">
        <f>+IF(X17&lt;&gt;0,+(Y17/X17)*100,0)</f>
        <v>-100</v>
      </c>
      <c r="AA17" s="30">
        <f>SUM(AA6:AA16)</f>
        <v>-13783253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-13783253</v>
      </c>
      <c r="F38" s="2">
        <f t="shared" si="3"/>
        <v>-13783253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-3445815</v>
      </c>
      <c r="Y38" s="2">
        <f t="shared" si="3"/>
        <v>3445815</v>
      </c>
      <c r="Z38" s="34">
        <f>+IF(X38&lt;&gt;0,+(Y38/X38)*100,0)</f>
        <v>-100</v>
      </c>
      <c r="AA38" s="35">
        <f>+AA17+AA27+AA36</f>
        <v>-13783253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-13783253</v>
      </c>
      <c r="F40" s="45">
        <f t="shared" si="4"/>
        <v>-13783253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-3445815</v>
      </c>
      <c r="Y40" s="45">
        <f t="shared" si="4"/>
        <v>3445815</v>
      </c>
      <c r="Z40" s="46">
        <f>+IF(X40&lt;&gt;0,+(Y40/X40)*100,0)</f>
        <v>-100</v>
      </c>
      <c r="AA40" s="47">
        <f t="shared" si="4"/>
        <v>-13783253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203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1332634301</v>
      </c>
      <c r="D7" s="18"/>
      <c r="E7" s="19">
        <v>1779637117</v>
      </c>
      <c r="F7" s="20">
        <v>1779637117</v>
      </c>
      <c r="G7" s="20">
        <v>115692252</v>
      </c>
      <c r="H7" s="20">
        <v>125625876</v>
      </c>
      <c r="I7" s="20">
        <v>122439129</v>
      </c>
      <c r="J7" s="20">
        <v>363757257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363757257</v>
      </c>
      <c r="X7" s="20">
        <v>444909282</v>
      </c>
      <c r="Y7" s="20">
        <v>-81152025</v>
      </c>
      <c r="Z7" s="21">
        <v>-18.240128557263951</v>
      </c>
      <c r="AA7" s="22">
        <v>1779637117</v>
      </c>
    </row>
    <row r="8" spans="1:27" x14ac:dyDescent="0.25">
      <c r="A8" s="23" t="s">
        <v>36</v>
      </c>
      <c r="B8" s="17" t="s">
        <v>32</v>
      </c>
      <c r="C8" s="18">
        <v>5807606</v>
      </c>
      <c r="D8" s="18"/>
      <c r="E8" s="19">
        <v>43587269</v>
      </c>
      <c r="F8" s="20">
        <v>43587269</v>
      </c>
      <c r="G8" s="20">
        <v>369766</v>
      </c>
      <c r="H8" s="20">
        <v>316248</v>
      </c>
      <c r="I8" s="20">
        <v>480366</v>
      </c>
      <c r="J8" s="20">
        <v>1166380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1166380</v>
      </c>
      <c r="X8" s="20">
        <v>10896810</v>
      </c>
      <c r="Y8" s="20">
        <v>-9730430</v>
      </c>
      <c r="Z8" s="21">
        <v>-89.296133455570953</v>
      </c>
      <c r="AA8" s="22">
        <v>43587269</v>
      </c>
    </row>
    <row r="9" spans="1:27" x14ac:dyDescent="0.25">
      <c r="A9" s="23" t="s">
        <v>37</v>
      </c>
      <c r="B9" s="17" t="s">
        <v>6</v>
      </c>
      <c r="C9" s="18">
        <v>5490835</v>
      </c>
      <c r="D9" s="18"/>
      <c r="E9" s="19"/>
      <c r="F9" s="20"/>
      <c r="G9" s="20">
        <v>442278</v>
      </c>
      <c r="H9" s="20">
        <v>461509</v>
      </c>
      <c r="I9" s="20">
        <v>551093</v>
      </c>
      <c r="J9" s="20">
        <v>1454880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1454880</v>
      </c>
      <c r="X9" s="20"/>
      <c r="Y9" s="20">
        <v>1454880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-1076184682</v>
      </c>
      <c r="D14" s="18"/>
      <c r="E14" s="19">
        <v>-1479602462</v>
      </c>
      <c r="F14" s="20">
        <v>-1479602462</v>
      </c>
      <c r="G14" s="20">
        <v>-107707465</v>
      </c>
      <c r="H14" s="20">
        <v>-136922070</v>
      </c>
      <c r="I14" s="20">
        <v>-149073009</v>
      </c>
      <c r="J14" s="20">
        <v>-393702544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-393702544</v>
      </c>
      <c r="X14" s="20">
        <v>-369900612</v>
      </c>
      <c r="Y14" s="20">
        <v>-23801932</v>
      </c>
      <c r="Z14" s="21">
        <v>6.4346830548093283</v>
      </c>
      <c r="AA14" s="22">
        <v>-1479602462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267748060</v>
      </c>
      <c r="D17" s="26">
        <f>SUM(D6:D16)</f>
        <v>0</v>
      </c>
      <c r="E17" s="27">
        <f t="shared" si="0"/>
        <v>343621924</v>
      </c>
      <c r="F17" s="28">
        <f t="shared" si="0"/>
        <v>343621924</v>
      </c>
      <c r="G17" s="28">
        <f t="shared" si="0"/>
        <v>8796831</v>
      </c>
      <c r="H17" s="28">
        <f t="shared" si="0"/>
        <v>-10518437</v>
      </c>
      <c r="I17" s="28">
        <f t="shared" si="0"/>
        <v>-25602421</v>
      </c>
      <c r="J17" s="28">
        <f t="shared" si="0"/>
        <v>-27324027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-27324027</v>
      </c>
      <c r="X17" s="28">
        <f t="shared" si="0"/>
        <v>85905480</v>
      </c>
      <c r="Y17" s="28">
        <f t="shared" si="0"/>
        <v>-113229507</v>
      </c>
      <c r="Z17" s="29">
        <f>+IF(X17&lt;&gt;0,+(Y17/X17)*100,0)</f>
        <v>-131.80708262150446</v>
      </c>
      <c r="AA17" s="30">
        <f>SUM(AA6:AA16)</f>
        <v>343621924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-68012236</v>
      </c>
      <c r="D26" s="18"/>
      <c r="E26" s="19">
        <v>-99331112</v>
      </c>
      <c r="F26" s="20">
        <v>-99331112</v>
      </c>
      <c r="G26" s="20">
        <v>-5054275</v>
      </c>
      <c r="H26" s="20">
        <v>-1885848</v>
      </c>
      <c r="I26" s="20">
        <v>-3644641</v>
      </c>
      <c r="J26" s="20">
        <v>-10584764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-10584764</v>
      </c>
      <c r="X26" s="20">
        <v>-24832779</v>
      </c>
      <c r="Y26" s="20">
        <v>14248015</v>
      </c>
      <c r="Z26" s="21">
        <v>-57.375837798902815</v>
      </c>
      <c r="AA26" s="22">
        <v>-99331112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-68012236</v>
      </c>
      <c r="D27" s="26">
        <f>SUM(D21:D26)</f>
        <v>0</v>
      </c>
      <c r="E27" s="27">
        <f t="shared" si="1"/>
        <v>-99331112</v>
      </c>
      <c r="F27" s="28">
        <f t="shared" si="1"/>
        <v>-99331112</v>
      </c>
      <c r="G27" s="28">
        <f t="shared" si="1"/>
        <v>-5054275</v>
      </c>
      <c r="H27" s="28">
        <f t="shared" si="1"/>
        <v>-1885848</v>
      </c>
      <c r="I27" s="28">
        <f t="shared" si="1"/>
        <v>-3644641</v>
      </c>
      <c r="J27" s="28">
        <f t="shared" si="1"/>
        <v>-10584764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-10584764</v>
      </c>
      <c r="X27" s="28">
        <f t="shared" si="1"/>
        <v>-24832779</v>
      </c>
      <c r="Y27" s="28">
        <f t="shared" si="1"/>
        <v>14248015</v>
      </c>
      <c r="Z27" s="29">
        <f>+IF(X27&lt;&gt;0,+(Y27/X27)*100,0)</f>
        <v>-57.375837798902815</v>
      </c>
      <c r="AA27" s="30">
        <f>SUM(AA21:AA26)</f>
        <v>-99331112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-1147425</v>
      </c>
      <c r="D33" s="18"/>
      <c r="E33" s="19"/>
      <c r="F33" s="20"/>
      <c r="G33" s="20">
        <v>-58065</v>
      </c>
      <c r="H33" s="36">
        <v>-125294</v>
      </c>
      <c r="I33" s="36">
        <v>-138372</v>
      </c>
      <c r="J33" s="36">
        <v>-321731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-321731</v>
      </c>
      <c r="X33" s="36"/>
      <c r="Y33" s="20">
        <v>-321731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-1147425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-58065</v>
      </c>
      <c r="H36" s="28">
        <f t="shared" si="2"/>
        <v>-125294</v>
      </c>
      <c r="I36" s="28">
        <f t="shared" si="2"/>
        <v>-138372</v>
      </c>
      <c r="J36" s="28">
        <f t="shared" si="2"/>
        <v>-321731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-321731</v>
      </c>
      <c r="X36" s="28">
        <f t="shared" si="2"/>
        <v>0</v>
      </c>
      <c r="Y36" s="28">
        <f t="shared" si="2"/>
        <v>-321731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198588399</v>
      </c>
      <c r="D38" s="32">
        <f>+D17+D27+D36</f>
        <v>0</v>
      </c>
      <c r="E38" s="33">
        <f t="shared" si="3"/>
        <v>244290812</v>
      </c>
      <c r="F38" s="2">
        <f t="shared" si="3"/>
        <v>244290812</v>
      </c>
      <c r="G38" s="2">
        <f t="shared" si="3"/>
        <v>3684491</v>
      </c>
      <c r="H38" s="2">
        <f t="shared" si="3"/>
        <v>-12529579</v>
      </c>
      <c r="I38" s="2">
        <f t="shared" si="3"/>
        <v>-29385434</v>
      </c>
      <c r="J38" s="2">
        <f t="shared" si="3"/>
        <v>-38230522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-38230522</v>
      </c>
      <c r="X38" s="2">
        <f t="shared" si="3"/>
        <v>61072701</v>
      </c>
      <c r="Y38" s="2">
        <f t="shared" si="3"/>
        <v>-99303223</v>
      </c>
      <c r="Z38" s="34">
        <f>+IF(X38&lt;&gt;0,+(Y38/X38)*100,0)</f>
        <v>-162.59838090344164</v>
      </c>
      <c r="AA38" s="35">
        <f>+AA17+AA27+AA36</f>
        <v>244290812</v>
      </c>
    </row>
    <row r="39" spans="1:27" x14ac:dyDescent="0.25">
      <c r="A39" s="23" t="s">
        <v>61</v>
      </c>
      <c r="B39" s="17"/>
      <c r="C39" s="32">
        <v>726339865</v>
      </c>
      <c r="D39" s="32"/>
      <c r="E39" s="33">
        <v>726339868</v>
      </c>
      <c r="F39" s="2">
        <v>726339868</v>
      </c>
      <c r="G39" s="2">
        <v>934401872</v>
      </c>
      <c r="H39" s="2">
        <f>+G40+H60</f>
        <v>938086363</v>
      </c>
      <c r="I39" s="2">
        <f>+H40+I60</f>
        <v>925556784</v>
      </c>
      <c r="J39" s="2">
        <f>+G39</f>
        <v>934401872</v>
      </c>
      <c r="K39" s="2">
        <f>+I40+K60</f>
        <v>896171350</v>
      </c>
      <c r="L39" s="2">
        <f>+K40+L60</f>
        <v>896171350</v>
      </c>
      <c r="M39" s="2">
        <f>+L40+M60</f>
        <v>896171350</v>
      </c>
      <c r="N39" s="2">
        <f>+K39</f>
        <v>896171350</v>
      </c>
      <c r="O39" s="2">
        <f>+M40+O60</f>
        <v>896171350</v>
      </c>
      <c r="P39" s="2">
        <f>+O40+P60</f>
        <v>896171350</v>
      </c>
      <c r="Q39" s="2">
        <f>+P40+Q60</f>
        <v>896171350</v>
      </c>
      <c r="R39" s="2">
        <f>+O39</f>
        <v>896171350</v>
      </c>
      <c r="S39" s="2">
        <f>+Q40+S60</f>
        <v>896171350</v>
      </c>
      <c r="T39" s="2">
        <f>+S40+T60</f>
        <v>896171350</v>
      </c>
      <c r="U39" s="2">
        <f>+T40+U60</f>
        <v>896171350</v>
      </c>
      <c r="V39" s="2">
        <f>+S39</f>
        <v>896171350</v>
      </c>
      <c r="W39" s="2">
        <f>+G39</f>
        <v>934401872</v>
      </c>
      <c r="X39" s="2">
        <v>726339868</v>
      </c>
      <c r="Y39" s="2">
        <f>+W39-X39</f>
        <v>208062004</v>
      </c>
      <c r="Z39" s="34">
        <f>+IF(X39&lt;&gt;0,+(Y39/X39)*100,0)</f>
        <v>28.645268305718279</v>
      </c>
      <c r="AA39" s="35">
        <v>726339868</v>
      </c>
    </row>
    <row r="40" spans="1:27" x14ac:dyDescent="0.25">
      <c r="A40" s="41" t="s">
        <v>63</v>
      </c>
      <c r="B40" s="42" t="s">
        <v>62</v>
      </c>
      <c r="C40" s="43">
        <f>+C38+C39</f>
        <v>924928264</v>
      </c>
      <c r="D40" s="43">
        <f t="shared" ref="D40:AA40" si="4">+D38+D39</f>
        <v>0</v>
      </c>
      <c r="E40" s="44">
        <f t="shared" si="4"/>
        <v>970630680</v>
      </c>
      <c r="F40" s="45">
        <f t="shared" si="4"/>
        <v>970630680</v>
      </c>
      <c r="G40" s="45">
        <f t="shared" si="4"/>
        <v>938086363</v>
      </c>
      <c r="H40" s="45">
        <f t="shared" si="4"/>
        <v>925556784</v>
      </c>
      <c r="I40" s="45">
        <f t="shared" si="4"/>
        <v>896171350</v>
      </c>
      <c r="J40" s="45">
        <f>+I40</f>
        <v>896171350</v>
      </c>
      <c r="K40" s="45">
        <f t="shared" si="4"/>
        <v>896171350</v>
      </c>
      <c r="L40" s="45">
        <f t="shared" si="4"/>
        <v>896171350</v>
      </c>
      <c r="M40" s="45">
        <f t="shared" si="4"/>
        <v>896171350</v>
      </c>
      <c r="N40" s="45">
        <f>+M40</f>
        <v>896171350</v>
      </c>
      <c r="O40" s="45">
        <f t="shared" si="4"/>
        <v>896171350</v>
      </c>
      <c r="P40" s="45">
        <f t="shared" si="4"/>
        <v>896171350</v>
      </c>
      <c r="Q40" s="45">
        <f t="shared" si="4"/>
        <v>896171350</v>
      </c>
      <c r="R40" s="45">
        <f>+Q40</f>
        <v>896171350</v>
      </c>
      <c r="S40" s="45">
        <f t="shared" si="4"/>
        <v>896171350</v>
      </c>
      <c r="T40" s="45">
        <f t="shared" si="4"/>
        <v>896171350</v>
      </c>
      <c r="U40" s="45">
        <f t="shared" si="4"/>
        <v>896171350</v>
      </c>
      <c r="V40" s="45">
        <f>+U40</f>
        <v>896171350</v>
      </c>
      <c r="W40" s="45">
        <f>+V40</f>
        <v>896171350</v>
      </c>
      <c r="X40" s="45">
        <f t="shared" si="4"/>
        <v>787412569</v>
      </c>
      <c r="Y40" s="45">
        <f t="shared" si="4"/>
        <v>108758781</v>
      </c>
      <c r="Z40" s="46">
        <f>+IF(X40&lt;&gt;0,+(Y40/X40)*100,0)</f>
        <v>13.81217233274822</v>
      </c>
      <c r="AA40" s="47">
        <f t="shared" si="4"/>
        <v>970630680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934401872</v>
      </c>
      <c r="J60">
        <v>934401872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80653651</v>
      </c>
      <c r="D7" s="18"/>
      <c r="E7" s="19">
        <v>115298229</v>
      </c>
      <c r="F7" s="20">
        <v>115298229</v>
      </c>
      <c r="G7" s="20"/>
      <c r="H7" s="20">
        <v>6465778</v>
      </c>
      <c r="I7" s="20">
        <v>6302762</v>
      </c>
      <c r="J7" s="20">
        <v>12768540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12768540</v>
      </c>
      <c r="X7" s="20">
        <v>28824558</v>
      </c>
      <c r="Y7" s="20">
        <v>-16056018</v>
      </c>
      <c r="Z7" s="21">
        <v>-55.702564459097694</v>
      </c>
      <c r="AA7" s="22">
        <v>115298229</v>
      </c>
    </row>
    <row r="8" spans="1:27" x14ac:dyDescent="0.25">
      <c r="A8" s="23" t="s">
        <v>36</v>
      </c>
      <c r="B8" s="17" t="s">
        <v>32</v>
      </c>
      <c r="C8" s="18">
        <v>3219409</v>
      </c>
      <c r="D8" s="18"/>
      <c r="E8" s="19"/>
      <c r="F8" s="20"/>
      <c r="G8" s="20"/>
      <c r="H8" s="20">
        <v>325132</v>
      </c>
      <c r="I8" s="20">
        <v>142292</v>
      </c>
      <c r="J8" s="20">
        <v>467424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467424</v>
      </c>
      <c r="X8" s="20"/>
      <c r="Y8" s="20">
        <v>467424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2100000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-69099555</v>
      </c>
      <c r="D14" s="18"/>
      <c r="E14" s="19">
        <v>-121247768</v>
      </c>
      <c r="F14" s="20">
        <v>-121247768</v>
      </c>
      <c r="G14" s="20"/>
      <c r="H14" s="20">
        <v>-1970929</v>
      </c>
      <c r="I14" s="20">
        <v>-5986501</v>
      </c>
      <c r="J14" s="20">
        <v>-7957430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-7957430</v>
      </c>
      <c r="X14" s="20">
        <v>-30311940</v>
      </c>
      <c r="Y14" s="20">
        <v>22354510</v>
      </c>
      <c r="Z14" s="21">
        <v>-73.748199554367019</v>
      </c>
      <c r="AA14" s="22">
        <v>-121247768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-5391360</v>
      </c>
      <c r="F15" s="20">
        <v>-5391360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-1347840</v>
      </c>
      <c r="Y15" s="20">
        <v>1347840</v>
      </c>
      <c r="Z15" s="21">
        <v>-100</v>
      </c>
      <c r="AA15" s="22">
        <v>-5391360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16873505</v>
      </c>
      <c r="D17" s="26">
        <f>SUM(D6:D16)</f>
        <v>0</v>
      </c>
      <c r="E17" s="27">
        <f t="shared" si="0"/>
        <v>-11340899</v>
      </c>
      <c r="F17" s="28">
        <f t="shared" si="0"/>
        <v>-11340899</v>
      </c>
      <c r="G17" s="28">
        <f t="shared" si="0"/>
        <v>0</v>
      </c>
      <c r="H17" s="28">
        <f t="shared" si="0"/>
        <v>4819981</v>
      </c>
      <c r="I17" s="28">
        <f t="shared" si="0"/>
        <v>458553</v>
      </c>
      <c r="J17" s="28">
        <f t="shared" si="0"/>
        <v>5278534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5278534</v>
      </c>
      <c r="X17" s="28">
        <f t="shared" si="0"/>
        <v>-2835222</v>
      </c>
      <c r="Y17" s="28">
        <f t="shared" si="0"/>
        <v>8113756</v>
      </c>
      <c r="Z17" s="29">
        <f>+IF(X17&lt;&gt;0,+(Y17/X17)*100,0)</f>
        <v>-286.17709653776672</v>
      </c>
      <c r="AA17" s="30">
        <f>SUM(AA6:AA16)</f>
        <v>-11340899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-17627111</v>
      </c>
      <c r="D26" s="18"/>
      <c r="E26" s="19">
        <v>-35935032</v>
      </c>
      <c r="F26" s="20">
        <v>-35935032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-8983761</v>
      </c>
      <c r="Y26" s="20">
        <v>8983761</v>
      </c>
      <c r="Z26" s="21">
        <v>-100</v>
      </c>
      <c r="AA26" s="22">
        <v>-35935032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-17627111</v>
      </c>
      <c r="D27" s="26">
        <f>SUM(D21:D26)</f>
        <v>0</v>
      </c>
      <c r="E27" s="27">
        <f t="shared" si="1"/>
        <v>-35935032</v>
      </c>
      <c r="F27" s="28">
        <f t="shared" si="1"/>
        <v>-35935032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-8983761</v>
      </c>
      <c r="Y27" s="28">
        <f t="shared" si="1"/>
        <v>8983761</v>
      </c>
      <c r="Z27" s="29">
        <f>+IF(X27&lt;&gt;0,+(Y27/X27)*100,0)</f>
        <v>-100</v>
      </c>
      <c r="AA27" s="30">
        <f>SUM(AA21:AA26)</f>
        <v>-35935032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-2277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-2277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-755883</v>
      </c>
      <c r="D38" s="32">
        <f>+D17+D27+D36</f>
        <v>0</v>
      </c>
      <c r="E38" s="33">
        <f t="shared" si="3"/>
        <v>-47275931</v>
      </c>
      <c r="F38" s="2">
        <f t="shared" si="3"/>
        <v>-47275931</v>
      </c>
      <c r="G38" s="2">
        <f t="shared" si="3"/>
        <v>0</v>
      </c>
      <c r="H38" s="2">
        <f t="shared" si="3"/>
        <v>4819981</v>
      </c>
      <c r="I38" s="2">
        <f t="shared" si="3"/>
        <v>458553</v>
      </c>
      <c r="J38" s="2">
        <f t="shared" si="3"/>
        <v>5278534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5278534</v>
      </c>
      <c r="X38" s="2">
        <f t="shared" si="3"/>
        <v>-11818983</v>
      </c>
      <c r="Y38" s="2">
        <f t="shared" si="3"/>
        <v>17097517</v>
      </c>
      <c r="Z38" s="34">
        <f>+IF(X38&lt;&gt;0,+(Y38/X38)*100,0)</f>
        <v>-144.66149075601513</v>
      </c>
      <c r="AA38" s="35">
        <f>+AA17+AA27+AA36</f>
        <v>-47275931</v>
      </c>
    </row>
    <row r="39" spans="1:27" x14ac:dyDescent="0.25">
      <c r="A39" s="23" t="s">
        <v>61</v>
      </c>
      <c r="B39" s="17"/>
      <c r="C39" s="32">
        <v>-47530620</v>
      </c>
      <c r="D39" s="32"/>
      <c r="E39" s="33"/>
      <c r="F39" s="2"/>
      <c r="G39" s="2"/>
      <c r="H39" s="2">
        <f>+G40+H60</f>
        <v>0</v>
      </c>
      <c r="I39" s="2">
        <f>+H40+I60</f>
        <v>4819981</v>
      </c>
      <c r="J39" s="2">
        <f>+G39</f>
        <v>0</v>
      </c>
      <c r="K39" s="2">
        <f>+I40+K60</f>
        <v>5278534</v>
      </c>
      <c r="L39" s="2">
        <f>+K40+L60</f>
        <v>5278534</v>
      </c>
      <c r="M39" s="2">
        <f>+L40+M60</f>
        <v>5278534</v>
      </c>
      <c r="N39" s="2">
        <f>+K39</f>
        <v>5278534</v>
      </c>
      <c r="O39" s="2">
        <f>+M40+O60</f>
        <v>5278534</v>
      </c>
      <c r="P39" s="2">
        <f>+O40+P60</f>
        <v>5278534</v>
      </c>
      <c r="Q39" s="2">
        <f>+P40+Q60</f>
        <v>5278534</v>
      </c>
      <c r="R39" s="2">
        <f>+O39</f>
        <v>5278534</v>
      </c>
      <c r="S39" s="2">
        <f>+Q40+S60</f>
        <v>5278534</v>
      </c>
      <c r="T39" s="2">
        <f>+S40+T60</f>
        <v>5278534</v>
      </c>
      <c r="U39" s="2">
        <f>+T40+U60</f>
        <v>5278534</v>
      </c>
      <c r="V39" s="2">
        <f>+S39</f>
        <v>5278534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-48286503</v>
      </c>
      <c r="D40" s="43">
        <f t="shared" ref="D40:AA40" si="4">+D38+D39</f>
        <v>0</v>
      </c>
      <c r="E40" s="44">
        <f t="shared" si="4"/>
        <v>-47275931</v>
      </c>
      <c r="F40" s="45">
        <f t="shared" si="4"/>
        <v>-47275931</v>
      </c>
      <c r="G40" s="45">
        <f t="shared" si="4"/>
        <v>0</v>
      </c>
      <c r="H40" s="45">
        <f t="shared" si="4"/>
        <v>4819981</v>
      </c>
      <c r="I40" s="45">
        <f t="shared" si="4"/>
        <v>5278534</v>
      </c>
      <c r="J40" s="45">
        <f>+I40</f>
        <v>5278534</v>
      </c>
      <c r="K40" s="45">
        <f t="shared" si="4"/>
        <v>5278534</v>
      </c>
      <c r="L40" s="45">
        <f t="shared" si="4"/>
        <v>5278534</v>
      </c>
      <c r="M40" s="45">
        <f t="shared" si="4"/>
        <v>5278534</v>
      </c>
      <c r="N40" s="45">
        <f>+M40</f>
        <v>5278534</v>
      </c>
      <c r="O40" s="45">
        <f t="shared" si="4"/>
        <v>5278534</v>
      </c>
      <c r="P40" s="45">
        <f t="shared" si="4"/>
        <v>5278534</v>
      </c>
      <c r="Q40" s="45">
        <f t="shared" si="4"/>
        <v>5278534</v>
      </c>
      <c r="R40" s="45">
        <f>+Q40</f>
        <v>5278534</v>
      </c>
      <c r="S40" s="45">
        <f t="shared" si="4"/>
        <v>5278534</v>
      </c>
      <c r="T40" s="45">
        <f t="shared" si="4"/>
        <v>5278534</v>
      </c>
      <c r="U40" s="45">
        <f t="shared" si="4"/>
        <v>5278534</v>
      </c>
      <c r="V40" s="45">
        <f>+U40</f>
        <v>5278534</v>
      </c>
      <c r="W40" s="45">
        <f>+V40</f>
        <v>5278534</v>
      </c>
      <c r="X40" s="45">
        <f t="shared" si="4"/>
        <v>-11818983</v>
      </c>
      <c r="Y40" s="45">
        <f t="shared" si="4"/>
        <v>17097517</v>
      </c>
      <c r="Z40" s="46">
        <f>+IF(X40&lt;&gt;0,+(Y40/X40)*100,0)</f>
        <v>-144.66149075601513</v>
      </c>
      <c r="AA40" s="47">
        <f t="shared" si="4"/>
        <v>-47275931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224000000</v>
      </c>
      <c r="F7" s="20">
        <v>224000000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56000001</v>
      </c>
      <c r="Y7" s="20">
        <v>-56000001</v>
      </c>
      <c r="Z7" s="21">
        <v>-100</v>
      </c>
      <c r="AA7" s="22">
        <v>224000000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78000000</v>
      </c>
      <c r="I8" s="20"/>
      <c r="J8" s="20">
        <v>78000000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78000000</v>
      </c>
      <c r="X8" s="20"/>
      <c r="Y8" s="20">
        <v>78000000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2586000</v>
      </c>
      <c r="F9" s="20">
        <v>2586000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646500</v>
      </c>
      <c r="Y9" s="20">
        <v>-646500</v>
      </c>
      <c r="Z9" s="21">
        <v>-100</v>
      </c>
      <c r="AA9" s="22">
        <v>2586000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49140650</v>
      </c>
      <c r="F10" s="20">
        <v>49140650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12285162</v>
      </c>
      <c r="Y10" s="20">
        <v>-12285162</v>
      </c>
      <c r="Z10" s="21">
        <v>-100</v>
      </c>
      <c r="AA10" s="22">
        <v>49140650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-23525366</v>
      </c>
      <c r="F14" s="20">
        <v>-23525366</v>
      </c>
      <c r="G14" s="20"/>
      <c r="H14" s="20">
        <v>-852316</v>
      </c>
      <c r="I14" s="20">
        <v>-4593423</v>
      </c>
      <c r="J14" s="20">
        <v>-5445739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-5445739</v>
      </c>
      <c r="X14" s="20">
        <v>-5881341</v>
      </c>
      <c r="Y14" s="20">
        <v>435602</v>
      </c>
      <c r="Z14" s="21">
        <v>-7.406508141595598</v>
      </c>
      <c r="AA14" s="22">
        <v>-23525366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252201284</v>
      </c>
      <c r="F17" s="28">
        <f t="shared" si="0"/>
        <v>252201284</v>
      </c>
      <c r="G17" s="28">
        <f t="shared" si="0"/>
        <v>0</v>
      </c>
      <c r="H17" s="28">
        <f t="shared" si="0"/>
        <v>77147684</v>
      </c>
      <c r="I17" s="28">
        <f t="shared" si="0"/>
        <v>-4593423</v>
      </c>
      <c r="J17" s="28">
        <f t="shared" si="0"/>
        <v>72554261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72554261</v>
      </c>
      <c r="X17" s="28">
        <f t="shared" si="0"/>
        <v>63050322</v>
      </c>
      <c r="Y17" s="28">
        <f t="shared" si="0"/>
        <v>9503939</v>
      </c>
      <c r="Z17" s="29">
        <f>+IF(X17&lt;&gt;0,+(Y17/X17)*100,0)</f>
        <v>15.073577261032861</v>
      </c>
      <c r="AA17" s="30">
        <f>SUM(AA6:AA16)</f>
        <v>252201284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-49140650</v>
      </c>
      <c r="F26" s="20">
        <v>-49140650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-12285162</v>
      </c>
      <c r="Y26" s="20">
        <v>12285162</v>
      </c>
      <c r="Z26" s="21">
        <v>-100</v>
      </c>
      <c r="AA26" s="22">
        <v>-49140650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-49140650</v>
      </c>
      <c r="F27" s="28">
        <f t="shared" si="1"/>
        <v>-49140650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-12285162</v>
      </c>
      <c r="Y27" s="28">
        <f t="shared" si="1"/>
        <v>12285162</v>
      </c>
      <c r="Z27" s="29">
        <f>+IF(X27&lt;&gt;0,+(Y27/X27)*100,0)</f>
        <v>-100</v>
      </c>
      <c r="AA27" s="30">
        <f>SUM(AA21:AA26)</f>
        <v>-49140650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203060634</v>
      </c>
      <c r="F38" s="2">
        <f t="shared" si="3"/>
        <v>203060634</v>
      </c>
      <c r="G38" s="2">
        <f t="shared" si="3"/>
        <v>0</v>
      </c>
      <c r="H38" s="2">
        <f t="shared" si="3"/>
        <v>77147684</v>
      </c>
      <c r="I38" s="2">
        <f t="shared" si="3"/>
        <v>-4593423</v>
      </c>
      <c r="J38" s="2">
        <f t="shared" si="3"/>
        <v>72554261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72554261</v>
      </c>
      <c r="X38" s="2">
        <f t="shared" si="3"/>
        <v>50765160</v>
      </c>
      <c r="Y38" s="2">
        <f t="shared" si="3"/>
        <v>21789101</v>
      </c>
      <c r="Z38" s="34">
        <f>+IF(X38&lt;&gt;0,+(Y38/X38)*100,0)</f>
        <v>42.92136772542429</v>
      </c>
      <c r="AA38" s="35">
        <f>+AA17+AA27+AA36</f>
        <v>203060634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95573442</v>
      </c>
      <c r="J39" s="2">
        <f>+G39</f>
        <v>0</v>
      </c>
      <c r="K39" s="2">
        <f>+I40+K60</f>
        <v>90980019</v>
      </c>
      <c r="L39" s="2">
        <f>+K40+L60</f>
        <v>90980019</v>
      </c>
      <c r="M39" s="2">
        <f>+L40+M60</f>
        <v>90980019</v>
      </c>
      <c r="N39" s="2">
        <f>+K39</f>
        <v>90980019</v>
      </c>
      <c r="O39" s="2">
        <f>+M40+O60</f>
        <v>90980019</v>
      </c>
      <c r="P39" s="2">
        <f>+O40+P60</f>
        <v>90980019</v>
      </c>
      <c r="Q39" s="2">
        <f>+P40+Q60</f>
        <v>90980019</v>
      </c>
      <c r="R39" s="2">
        <f>+O39</f>
        <v>90980019</v>
      </c>
      <c r="S39" s="2">
        <f>+Q40+S60</f>
        <v>90980019</v>
      </c>
      <c r="T39" s="2">
        <f>+S40+T60</f>
        <v>90980019</v>
      </c>
      <c r="U39" s="2">
        <f>+T40+U60</f>
        <v>90980019</v>
      </c>
      <c r="V39" s="2">
        <f>+S39</f>
        <v>90980019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203060634</v>
      </c>
      <c r="F40" s="45">
        <f t="shared" si="4"/>
        <v>203060634</v>
      </c>
      <c r="G40" s="45">
        <f t="shared" si="4"/>
        <v>0</v>
      </c>
      <c r="H40" s="45">
        <f t="shared" si="4"/>
        <v>77147684</v>
      </c>
      <c r="I40" s="45">
        <f t="shared" si="4"/>
        <v>90980019</v>
      </c>
      <c r="J40" s="45">
        <f>+I40</f>
        <v>90980019</v>
      </c>
      <c r="K40" s="45">
        <f t="shared" si="4"/>
        <v>90980019</v>
      </c>
      <c r="L40" s="45">
        <f t="shared" si="4"/>
        <v>90980019</v>
      </c>
      <c r="M40" s="45">
        <f t="shared" si="4"/>
        <v>90980019</v>
      </c>
      <c r="N40" s="45">
        <f>+M40</f>
        <v>90980019</v>
      </c>
      <c r="O40" s="45">
        <f t="shared" si="4"/>
        <v>90980019</v>
      </c>
      <c r="P40" s="45">
        <f t="shared" si="4"/>
        <v>90980019</v>
      </c>
      <c r="Q40" s="45">
        <f t="shared" si="4"/>
        <v>90980019</v>
      </c>
      <c r="R40" s="45">
        <f>+Q40</f>
        <v>90980019</v>
      </c>
      <c r="S40" s="45">
        <f t="shared" si="4"/>
        <v>90980019</v>
      </c>
      <c r="T40" s="45">
        <f t="shared" si="4"/>
        <v>90980019</v>
      </c>
      <c r="U40" s="45">
        <f t="shared" si="4"/>
        <v>90980019</v>
      </c>
      <c r="V40" s="45">
        <f>+U40</f>
        <v>90980019</v>
      </c>
      <c r="W40" s="45">
        <f>+V40</f>
        <v>90980019</v>
      </c>
      <c r="X40" s="45">
        <f t="shared" si="4"/>
        <v>50765160</v>
      </c>
      <c r="Y40" s="45">
        <f t="shared" si="4"/>
        <v>21789101</v>
      </c>
      <c r="Z40" s="46">
        <f>+IF(X40&lt;&gt;0,+(Y40/X40)*100,0)</f>
        <v>42.92136772542429</v>
      </c>
      <c r="AA40" s="47">
        <f t="shared" si="4"/>
        <v>203060634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18425758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131956039</v>
      </c>
      <c r="D7" s="18"/>
      <c r="E7" s="19">
        <v>116154864</v>
      </c>
      <c r="F7" s="20">
        <v>116154864</v>
      </c>
      <c r="G7" s="20">
        <v>10657547</v>
      </c>
      <c r="H7" s="20">
        <v>11964615</v>
      </c>
      <c r="I7" s="20">
        <v>12014089</v>
      </c>
      <c r="J7" s="20">
        <v>34636251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34636251</v>
      </c>
      <c r="X7" s="20">
        <v>29259710</v>
      </c>
      <c r="Y7" s="20">
        <v>5376541</v>
      </c>
      <c r="Z7" s="21">
        <v>18.375236801731802</v>
      </c>
      <c r="AA7" s="22">
        <v>116154864</v>
      </c>
    </row>
    <row r="8" spans="1:27" x14ac:dyDescent="0.25">
      <c r="A8" s="23" t="s">
        <v>36</v>
      </c>
      <c r="B8" s="17" t="s">
        <v>32</v>
      </c>
      <c r="C8" s="18">
        <v>64822</v>
      </c>
      <c r="D8" s="18"/>
      <c r="E8" s="19"/>
      <c r="F8" s="20"/>
      <c r="G8" s="20">
        <v>356</v>
      </c>
      <c r="H8" s="20">
        <v>37</v>
      </c>
      <c r="I8" s="20">
        <v>1443</v>
      </c>
      <c r="J8" s="20">
        <v>1836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1836</v>
      </c>
      <c r="X8" s="20"/>
      <c r="Y8" s="20">
        <v>1836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31000000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-166283806</v>
      </c>
      <c r="D14" s="18"/>
      <c r="E14" s="19"/>
      <c r="F14" s="20"/>
      <c r="G14" s="20">
        <v>-31392393</v>
      </c>
      <c r="H14" s="20">
        <v>-18140605</v>
      </c>
      <c r="I14" s="20">
        <v>-17111321</v>
      </c>
      <c r="J14" s="20">
        <v>-66644319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-66644319</v>
      </c>
      <c r="X14" s="20"/>
      <c r="Y14" s="20">
        <v>-66644319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-3262945</v>
      </c>
      <c r="D17" s="26">
        <f>SUM(D6:D16)</f>
        <v>0</v>
      </c>
      <c r="E17" s="27">
        <f t="shared" si="0"/>
        <v>116154864</v>
      </c>
      <c r="F17" s="28">
        <f t="shared" si="0"/>
        <v>116154864</v>
      </c>
      <c r="G17" s="28">
        <f t="shared" si="0"/>
        <v>-20734490</v>
      </c>
      <c r="H17" s="28">
        <f t="shared" si="0"/>
        <v>-6175953</v>
      </c>
      <c r="I17" s="28">
        <f t="shared" si="0"/>
        <v>-5095789</v>
      </c>
      <c r="J17" s="28">
        <f t="shared" si="0"/>
        <v>-32006232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-32006232</v>
      </c>
      <c r="X17" s="28">
        <f t="shared" si="0"/>
        <v>29259710</v>
      </c>
      <c r="Y17" s="28">
        <f t="shared" si="0"/>
        <v>-61265942</v>
      </c>
      <c r="Z17" s="29">
        <f>+IF(X17&lt;&gt;0,+(Y17/X17)*100,0)</f>
        <v>-209.38670273902238</v>
      </c>
      <c r="AA17" s="30">
        <f>SUM(AA6:AA16)</f>
        <v>116154864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-4147879</v>
      </c>
      <c r="D26" s="18"/>
      <c r="E26" s="19">
        <v>-2800008</v>
      </c>
      <c r="F26" s="20">
        <v>-2800008</v>
      </c>
      <c r="G26" s="20"/>
      <c r="H26" s="20"/>
      <c r="I26" s="20">
        <v>-91195</v>
      </c>
      <c r="J26" s="20">
        <v>-91195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-91195</v>
      </c>
      <c r="X26" s="20">
        <v>-264192</v>
      </c>
      <c r="Y26" s="20">
        <v>172997</v>
      </c>
      <c r="Z26" s="21">
        <v>-65.481543725775197</v>
      </c>
      <c r="AA26" s="22">
        <v>-2800008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-4147879</v>
      </c>
      <c r="D27" s="26">
        <f>SUM(D21:D26)</f>
        <v>0</v>
      </c>
      <c r="E27" s="27">
        <f t="shared" si="1"/>
        <v>-2800008</v>
      </c>
      <c r="F27" s="28">
        <f t="shared" si="1"/>
        <v>-2800008</v>
      </c>
      <c r="G27" s="28">
        <f t="shared" si="1"/>
        <v>0</v>
      </c>
      <c r="H27" s="28">
        <f t="shared" si="1"/>
        <v>0</v>
      </c>
      <c r="I27" s="28">
        <f t="shared" si="1"/>
        <v>-91195</v>
      </c>
      <c r="J27" s="28">
        <f t="shared" si="1"/>
        <v>-91195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-91195</v>
      </c>
      <c r="X27" s="28">
        <f t="shared" si="1"/>
        <v>-264192</v>
      </c>
      <c r="Y27" s="28">
        <f t="shared" si="1"/>
        <v>172997</v>
      </c>
      <c r="Z27" s="29">
        <f>+IF(X27&lt;&gt;0,+(Y27/X27)*100,0)</f>
        <v>-65.481543725775197</v>
      </c>
      <c r="AA27" s="30">
        <f>SUM(AA21:AA26)</f>
        <v>-2800008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-7410824</v>
      </c>
      <c r="D38" s="32">
        <f>+D17+D27+D36</f>
        <v>0</v>
      </c>
      <c r="E38" s="33">
        <f t="shared" si="3"/>
        <v>113354856</v>
      </c>
      <c r="F38" s="2">
        <f t="shared" si="3"/>
        <v>113354856</v>
      </c>
      <c r="G38" s="2">
        <f t="shared" si="3"/>
        <v>-20734490</v>
      </c>
      <c r="H38" s="2">
        <f t="shared" si="3"/>
        <v>-6175953</v>
      </c>
      <c r="I38" s="2">
        <f t="shared" si="3"/>
        <v>-5186984</v>
      </c>
      <c r="J38" s="2">
        <f t="shared" si="3"/>
        <v>-32097427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-32097427</v>
      </c>
      <c r="X38" s="2">
        <f t="shared" si="3"/>
        <v>28995518</v>
      </c>
      <c r="Y38" s="2">
        <f t="shared" si="3"/>
        <v>-61092945</v>
      </c>
      <c r="Z38" s="34">
        <f>+IF(X38&lt;&gt;0,+(Y38/X38)*100,0)</f>
        <v>-210.69789130858086</v>
      </c>
      <c r="AA38" s="35">
        <f>+AA17+AA27+AA36</f>
        <v>113354856</v>
      </c>
    </row>
    <row r="39" spans="1:27" x14ac:dyDescent="0.25">
      <c r="A39" s="23" t="s">
        <v>61</v>
      </c>
      <c r="B39" s="17"/>
      <c r="C39" s="32">
        <v>165791344</v>
      </c>
      <c r="D39" s="32"/>
      <c r="E39" s="33"/>
      <c r="F39" s="2"/>
      <c r="G39" s="2">
        <v>173889492</v>
      </c>
      <c r="H39" s="2">
        <f>+G40+H60</f>
        <v>153120257</v>
      </c>
      <c r="I39" s="2">
        <f>+H40+I60</f>
        <v>146944304</v>
      </c>
      <c r="J39" s="2">
        <f>+G39</f>
        <v>173889492</v>
      </c>
      <c r="K39" s="2">
        <f>+I40+K60</f>
        <v>141757320</v>
      </c>
      <c r="L39" s="2">
        <f>+K40+L60</f>
        <v>141757320</v>
      </c>
      <c r="M39" s="2">
        <f>+L40+M60</f>
        <v>141757320</v>
      </c>
      <c r="N39" s="2">
        <f>+K39</f>
        <v>141757320</v>
      </c>
      <c r="O39" s="2">
        <f>+M40+O60</f>
        <v>141757320</v>
      </c>
      <c r="P39" s="2">
        <f>+O40+P60</f>
        <v>141757320</v>
      </c>
      <c r="Q39" s="2">
        <f>+P40+Q60</f>
        <v>141757320</v>
      </c>
      <c r="R39" s="2">
        <f>+O39</f>
        <v>141757320</v>
      </c>
      <c r="S39" s="2">
        <f>+Q40+S60</f>
        <v>141757320</v>
      </c>
      <c r="T39" s="2">
        <f>+S40+T60</f>
        <v>141757320</v>
      </c>
      <c r="U39" s="2">
        <f>+T40+U60</f>
        <v>141757320</v>
      </c>
      <c r="V39" s="2">
        <f>+S39</f>
        <v>141757320</v>
      </c>
      <c r="W39" s="2">
        <f>+G39</f>
        <v>173889492</v>
      </c>
      <c r="X39" s="2"/>
      <c r="Y39" s="2">
        <f>+W39-X39</f>
        <v>173889492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158380520</v>
      </c>
      <c r="D40" s="43">
        <f t="shared" ref="D40:AA40" si="4">+D38+D39</f>
        <v>0</v>
      </c>
      <c r="E40" s="44">
        <f t="shared" si="4"/>
        <v>113354856</v>
      </c>
      <c r="F40" s="45">
        <f t="shared" si="4"/>
        <v>113354856</v>
      </c>
      <c r="G40" s="45">
        <f t="shared" si="4"/>
        <v>153155002</v>
      </c>
      <c r="H40" s="45">
        <f t="shared" si="4"/>
        <v>146944304</v>
      </c>
      <c r="I40" s="45">
        <f t="shared" si="4"/>
        <v>141757320</v>
      </c>
      <c r="J40" s="45">
        <f>+I40</f>
        <v>141757320</v>
      </c>
      <c r="K40" s="45">
        <f t="shared" si="4"/>
        <v>141757320</v>
      </c>
      <c r="L40" s="45">
        <f t="shared" si="4"/>
        <v>141757320</v>
      </c>
      <c r="M40" s="45">
        <f t="shared" si="4"/>
        <v>141757320</v>
      </c>
      <c r="N40" s="45">
        <f>+M40</f>
        <v>141757320</v>
      </c>
      <c r="O40" s="45">
        <f t="shared" si="4"/>
        <v>141757320</v>
      </c>
      <c r="P40" s="45">
        <f t="shared" si="4"/>
        <v>141757320</v>
      </c>
      <c r="Q40" s="45">
        <f t="shared" si="4"/>
        <v>141757320</v>
      </c>
      <c r="R40" s="45">
        <f>+Q40</f>
        <v>141757320</v>
      </c>
      <c r="S40" s="45">
        <f t="shared" si="4"/>
        <v>141757320</v>
      </c>
      <c r="T40" s="45">
        <f t="shared" si="4"/>
        <v>141757320</v>
      </c>
      <c r="U40" s="45">
        <f t="shared" si="4"/>
        <v>141757320</v>
      </c>
      <c r="V40" s="45">
        <f>+U40</f>
        <v>141757320</v>
      </c>
      <c r="W40" s="45">
        <f>+V40</f>
        <v>141757320</v>
      </c>
      <c r="X40" s="45">
        <f t="shared" si="4"/>
        <v>28995518</v>
      </c>
      <c r="Y40" s="45">
        <f t="shared" si="4"/>
        <v>112796547</v>
      </c>
      <c r="Z40" s="46">
        <f>+IF(X40&lt;&gt;0,+(Y40/X40)*100,0)</f>
        <v>389.01373308798964</v>
      </c>
      <c r="AA40" s="47">
        <f t="shared" si="4"/>
        <v>113354856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173889492</v>
      </c>
      <c r="H60">
        <v>-34745</v>
      </c>
      <c r="J60">
        <v>173889492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3389531</v>
      </c>
      <c r="D7" s="18"/>
      <c r="E7" s="19">
        <v>259841693</v>
      </c>
      <c r="F7" s="20">
        <v>259841693</v>
      </c>
      <c r="G7" s="20">
        <v>55430</v>
      </c>
      <c r="H7" s="20">
        <v>21515</v>
      </c>
      <c r="I7" s="20">
        <v>10651</v>
      </c>
      <c r="J7" s="20">
        <v>87596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87596</v>
      </c>
      <c r="X7" s="20">
        <v>51968344</v>
      </c>
      <c r="Y7" s="20">
        <v>-51880748</v>
      </c>
      <c r="Z7" s="21">
        <v>-99.831443541860793</v>
      </c>
      <c r="AA7" s="22">
        <v>259841693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241473</v>
      </c>
      <c r="F8" s="20">
        <v>241473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60369</v>
      </c>
      <c r="Y8" s="20">
        <v>-60369</v>
      </c>
      <c r="Z8" s="21">
        <v>-100</v>
      </c>
      <c r="AA8" s="22">
        <v>241473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-181366131</v>
      </c>
      <c r="D14" s="18"/>
      <c r="E14" s="19">
        <v>-232016634</v>
      </c>
      <c r="F14" s="20">
        <v>-232016634</v>
      </c>
      <c r="G14" s="20">
        <v>-14914176</v>
      </c>
      <c r="H14" s="20">
        <v>-6136793</v>
      </c>
      <c r="I14" s="20">
        <v>-4786499</v>
      </c>
      <c r="J14" s="20">
        <v>-25837468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-25837468</v>
      </c>
      <c r="X14" s="20">
        <v>-46403327</v>
      </c>
      <c r="Y14" s="20">
        <v>20565859</v>
      </c>
      <c r="Z14" s="21">
        <v>-44.319794138898708</v>
      </c>
      <c r="AA14" s="22">
        <v>-232016634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-177976600</v>
      </c>
      <c r="D17" s="26">
        <f>SUM(D6:D16)</f>
        <v>0</v>
      </c>
      <c r="E17" s="27">
        <f t="shared" si="0"/>
        <v>28066532</v>
      </c>
      <c r="F17" s="28">
        <f t="shared" si="0"/>
        <v>28066532</v>
      </c>
      <c r="G17" s="28">
        <f t="shared" si="0"/>
        <v>-14858746</v>
      </c>
      <c r="H17" s="28">
        <f t="shared" si="0"/>
        <v>-6115278</v>
      </c>
      <c r="I17" s="28">
        <f t="shared" si="0"/>
        <v>-4775848</v>
      </c>
      <c r="J17" s="28">
        <f t="shared" si="0"/>
        <v>-25749872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-25749872</v>
      </c>
      <c r="X17" s="28">
        <f t="shared" si="0"/>
        <v>5625386</v>
      </c>
      <c r="Y17" s="28">
        <f t="shared" si="0"/>
        <v>-31375258</v>
      </c>
      <c r="Z17" s="29">
        <f>+IF(X17&lt;&gt;0,+(Y17/X17)*100,0)</f>
        <v>-557.74409080550208</v>
      </c>
      <c r="AA17" s="30">
        <f>SUM(AA6:AA16)</f>
        <v>28066532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-36109170</v>
      </c>
      <c r="D26" s="18"/>
      <c r="E26" s="19">
        <v>-4634720</v>
      </c>
      <c r="F26" s="20">
        <v>-4634720</v>
      </c>
      <c r="G26" s="20">
        <v>-3806383</v>
      </c>
      <c r="H26" s="20"/>
      <c r="I26" s="20"/>
      <c r="J26" s="20">
        <v>-3806383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-3806383</v>
      </c>
      <c r="X26" s="20">
        <v>-926944</v>
      </c>
      <c r="Y26" s="20">
        <v>-2879439</v>
      </c>
      <c r="Z26" s="21">
        <v>310.6378594607657</v>
      </c>
      <c r="AA26" s="22">
        <v>-4634720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-36109170</v>
      </c>
      <c r="D27" s="26">
        <f>SUM(D21:D26)</f>
        <v>0</v>
      </c>
      <c r="E27" s="27">
        <f t="shared" si="1"/>
        <v>-4634720</v>
      </c>
      <c r="F27" s="28">
        <f t="shared" si="1"/>
        <v>-4634720</v>
      </c>
      <c r="G27" s="28">
        <f t="shared" si="1"/>
        <v>-3806383</v>
      </c>
      <c r="H27" s="28">
        <f t="shared" si="1"/>
        <v>0</v>
      </c>
      <c r="I27" s="28">
        <f t="shared" si="1"/>
        <v>0</v>
      </c>
      <c r="J27" s="28">
        <f t="shared" si="1"/>
        <v>-3806383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-3806383</v>
      </c>
      <c r="X27" s="28">
        <f t="shared" si="1"/>
        <v>-926944</v>
      </c>
      <c r="Y27" s="28">
        <f t="shared" si="1"/>
        <v>-2879439</v>
      </c>
      <c r="Z27" s="29">
        <f>+IF(X27&lt;&gt;0,+(Y27/X27)*100,0)</f>
        <v>310.6378594607657</v>
      </c>
      <c r="AA27" s="30">
        <f>SUM(AA21:AA26)</f>
        <v>-4634720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-2964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-2964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-214088734</v>
      </c>
      <c r="D38" s="32">
        <f>+D17+D27+D36</f>
        <v>0</v>
      </c>
      <c r="E38" s="33">
        <f t="shared" si="3"/>
        <v>23431812</v>
      </c>
      <c r="F38" s="2">
        <f t="shared" si="3"/>
        <v>23431812</v>
      </c>
      <c r="G38" s="2">
        <f t="shared" si="3"/>
        <v>-18665129</v>
      </c>
      <c r="H38" s="2">
        <f t="shared" si="3"/>
        <v>-6115278</v>
      </c>
      <c r="I38" s="2">
        <f t="shared" si="3"/>
        <v>-4775848</v>
      </c>
      <c r="J38" s="2">
        <f t="shared" si="3"/>
        <v>-29556255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-29556255</v>
      </c>
      <c r="X38" s="2">
        <f t="shared" si="3"/>
        <v>4698442</v>
      </c>
      <c r="Y38" s="2">
        <f t="shared" si="3"/>
        <v>-34254697</v>
      </c>
      <c r="Z38" s="34">
        <f>+IF(X38&lt;&gt;0,+(Y38/X38)*100,0)</f>
        <v>-729.0650177228963</v>
      </c>
      <c r="AA38" s="35">
        <f>+AA17+AA27+AA36</f>
        <v>23431812</v>
      </c>
    </row>
    <row r="39" spans="1:27" x14ac:dyDescent="0.25">
      <c r="A39" s="23" t="s">
        <v>61</v>
      </c>
      <c r="B39" s="17"/>
      <c r="C39" s="32">
        <v>-34328682</v>
      </c>
      <c r="D39" s="32"/>
      <c r="E39" s="33"/>
      <c r="F39" s="2"/>
      <c r="G39" s="2">
        <v>-257035298</v>
      </c>
      <c r="H39" s="2">
        <f>+G40+H60</f>
        <v>-275700427</v>
      </c>
      <c r="I39" s="2">
        <f>+H40+I60</f>
        <v>-281815705</v>
      </c>
      <c r="J39" s="2">
        <f>+G39</f>
        <v>-257035298</v>
      </c>
      <c r="K39" s="2">
        <f>+I40+K60</f>
        <v>-286591553</v>
      </c>
      <c r="L39" s="2">
        <f>+K40+L60</f>
        <v>-286591553</v>
      </c>
      <c r="M39" s="2">
        <f>+L40+M60</f>
        <v>-286591553</v>
      </c>
      <c r="N39" s="2">
        <f>+K39</f>
        <v>-286591553</v>
      </c>
      <c r="O39" s="2">
        <f>+M40+O60</f>
        <v>-286591553</v>
      </c>
      <c r="P39" s="2">
        <f>+O40+P60</f>
        <v>-286591553</v>
      </c>
      <c r="Q39" s="2">
        <f>+P40+Q60</f>
        <v>-286591553</v>
      </c>
      <c r="R39" s="2">
        <f>+O39</f>
        <v>-286591553</v>
      </c>
      <c r="S39" s="2">
        <f>+Q40+S60</f>
        <v>-286591553</v>
      </c>
      <c r="T39" s="2">
        <f>+S40+T60</f>
        <v>-286591553</v>
      </c>
      <c r="U39" s="2">
        <f>+T40+U60</f>
        <v>-286591553</v>
      </c>
      <c r="V39" s="2">
        <f>+S39</f>
        <v>-286591553</v>
      </c>
      <c r="W39" s="2">
        <f>+G39</f>
        <v>-257035298</v>
      </c>
      <c r="X39" s="2"/>
      <c r="Y39" s="2">
        <f>+W39-X39</f>
        <v>-257035298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-248417416</v>
      </c>
      <c r="D40" s="43">
        <f t="shared" ref="D40:AA40" si="4">+D38+D39</f>
        <v>0</v>
      </c>
      <c r="E40" s="44">
        <f t="shared" si="4"/>
        <v>23431812</v>
      </c>
      <c r="F40" s="45">
        <f t="shared" si="4"/>
        <v>23431812</v>
      </c>
      <c r="G40" s="45">
        <f t="shared" si="4"/>
        <v>-275700427</v>
      </c>
      <c r="H40" s="45">
        <f t="shared" si="4"/>
        <v>-281815705</v>
      </c>
      <c r="I40" s="45">
        <f t="shared" si="4"/>
        <v>-286591553</v>
      </c>
      <c r="J40" s="45">
        <f>+I40</f>
        <v>-286591553</v>
      </c>
      <c r="K40" s="45">
        <f t="shared" si="4"/>
        <v>-286591553</v>
      </c>
      <c r="L40" s="45">
        <f t="shared" si="4"/>
        <v>-286591553</v>
      </c>
      <c r="M40" s="45">
        <f t="shared" si="4"/>
        <v>-286591553</v>
      </c>
      <c r="N40" s="45">
        <f>+M40</f>
        <v>-286591553</v>
      </c>
      <c r="O40" s="45">
        <f t="shared" si="4"/>
        <v>-286591553</v>
      </c>
      <c r="P40" s="45">
        <f t="shared" si="4"/>
        <v>-286591553</v>
      </c>
      <c r="Q40" s="45">
        <f t="shared" si="4"/>
        <v>-286591553</v>
      </c>
      <c r="R40" s="45">
        <f>+Q40</f>
        <v>-286591553</v>
      </c>
      <c r="S40" s="45">
        <f t="shared" si="4"/>
        <v>-286591553</v>
      </c>
      <c r="T40" s="45">
        <f t="shared" si="4"/>
        <v>-286591553</v>
      </c>
      <c r="U40" s="45">
        <f t="shared" si="4"/>
        <v>-286591553</v>
      </c>
      <c r="V40" s="45">
        <f>+U40</f>
        <v>-286591553</v>
      </c>
      <c r="W40" s="45">
        <f>+V40</f>
        <v>-286591553</v>
      </c>
      <c r="X40" s="45">
        <f t="shared" si="4"/>
        <v>4698442</v>
      </c>
      <c r="Y40" s="45">
        <f t="shared" si="4"/>
        <v>-291289995</v>
      </c>
      <c r="Z40" s="46">
        <f>+IF(X40&lt;&gt;0,+(Y40/X40)*100,0)</f>
        <v>-6199.7146075230894</v>
      </c>
      <c r="AA40" s="47">
        <f t="shared" si="4"/>
        <v>23431812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-257035298</v>
      </c>
      <c r="J60">
        <v>-257035298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84005734</v>
      </c>
      <c r="D7" s="18"/>
      <c r="E7" s="19">
        <v>12000</v>
      </c>
      <c r="F7" s="20">
        <v>12000</v>
      </c>
      <c r="G7" s="20"/>
      <c r="H7" s="20">
        <v>7056796</v>
      </c>
      <c r="I7" s="20">
        <v>5812681</v>
      </c>
      <c r="J7" s="20">
        <v>12869477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12869477</v>
      </c>
      <c r="X7" s="20">
        <v>2980</v>
      </c>
      <c r="Y7" s="20">
        <v>12866497</v>
      </c>
      <c r="Z7" s="21">
        <v>431761.64429530199</v>
      </c>
      <c r="AA7" s="22">
        <v>12000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>
        <v>1000000</v>
      </c>
      <c r="I9" s="20"/>
      <c r="J9" s="20">
        <v>1000000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1000000</v>
      </c>
      <c r="X9" s="20"/>
      <c r="Y9" s="20">
        <v>1000000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-53574164</v>
      </c>
      <c r="D14" s="18"/>
      <c r="E14" s="19"/>
      <c r="F14" s="20"/>
      <c r="G14" s="20"/>
      <c r="H14" s="20">
        <v>-1302526</v>
      </c>
      <c r="I14" s="20">
        <v>-7795447</v>
      </c>
      <c r="J14" s="20">
        <v>-9097973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-9097973</v>
      </c>
      <c r="X14" s="20"/>
      <c r="Y14" s="20">
        <v>-9097973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30431570</v>
      </c>
      <c r="D17" s="26">
        <f>SUM(D6:D16)</f>
        <v>0</v>
      </c>
      <c r="E17" s="27">
        <f t="shared" si="0"/>
        <v>12000</v>
      </c>
      <c r="F17" s="28">
        <f t="shared" si="0"/>
        <v>12000</v>
      </c>
      <c r="G17" s="28">
        <f t="shared" si="0"/>
        <v>0</v>
      </c>
      <c r="H17" s="28">
        <f t="shared" si="0"/>
        <v>6754270</v>
      </c>
      <c r="I17" s="28">
        <f t="shared" si="0"/>
        <v>-1982766</v>
      </c>
      <c r="J17" s="28">
        <f t="shared" si="0"/>
        <v>4771504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4771504</v>
      </c>
      <c r="X17" s="28">
        <f t="shared" si="0"/>
        <v>2980</v>
      </c>
      <c r="Y17" s="28">
        <f t="shared" si="0"/>
        <v>4768524</v>
      </c>
      <c r="Z17" s="29">
        <f>+IF(X17&lt;&gt;0,+(Y17/X17)*100,0)</f>
        <v>160017.58389261746</v>
      </c>
      <c r="AA17" s="30">
        <f>SUM(AA6:AA16)</f>
        <v>12000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-4395563</v>
      </c>
      <c r="D26" s="18"/>
      <c r="E26" s="19">
        <v>-12615002</v>
      </c>
      <c r="F26" s="20">
        <v>-12615002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-3132724</v>
      </c>
      <c r="Y26" s="20">
        <v>3132724</v>
      </c>
      <c r="Z26" s="21">
        <v>-100</v>
      </c>
      <c r="AA26" s="22">
        <v>-12615002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-4395563</v>
      </c>
      <c r="D27" s="26">
        <f>SUM(D21:D26)</f>
        <v>0</v>
      </c>
      <c r="E27" s="27">
        <f t="shared" si="1"/>
        <v>-12615002</v>
      </c>
      <c r="F27" s="28">
        <f t="shared" si="1"/>
        <v>-12615002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-3132724</v>
      </c>
      <c r="Y27" s="28">
        <f t="shared" si="1"/>
        <v>3132724</v>
      </c>
      <c r="Z27" s="29">
        <f>+IF(X27&lt;&gt;0,+(Y27/X27)*100,0)</f>
        <v>-100</v>
      </c>
      <c r="AA27" s="30">
        <f>SUM(AA21:AA26)</f>
        <v>-12615002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-5000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-5000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26031007</v>
      </c>
      <c r="D38" s="32">
        <f>+D17+D27+D36</f>
        <v>0</v>
      </c>
      <c r="E38" s="33">
        <f t="shared" si="3"/>
        <v>-12603002</v>
      </c>
      <c r="F38" s="2">
        <f t="shared" si="3"/>
        <v>-12603002</v>
      </c>
      <c r="G38" s="2">
        <f t="shared" si="3"/>
        <v>0</v>
      </c>
      <c r="H38" s="2">
        <f t="shared" si="3"/>
        <v>6754270</v>
      </c>
      <c r="I38" s="2">
        <f t="shared" si="3"/>
        <v>-1982766</v>
      </c>
      <c r="J38" s="2">
        <f t="shared" si="3"/>
        <v>4771504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4771504</v>
      </c>
      <c r="X38" s="2">
        <f t="shared" si="3"/>
        <v>-3129744</v>
      </c>
      <c r="Y38" s="2">
        <f t="shared" si="3"/>
        <v>7901248</v>
      </c>
      <c r="Z38" s="34">
        <f>+IF(X38&lt;&gt;0,+(Y38/X38)*100,0)</f>
        <v>-252.45668655327722</v>
      </c>
      <c r="AA38" s="35">
        <f>+AA17+AA27+AA36</f>
        <v>-12603002</v>
      </c>
    </row>
    <row r="39" spans="1:27" x14ac:dyDescent="0.25">
      <c r="A39" s="23" t="s">
        <v>61</v>
      </c>
      <c r="B39" s="17"/>
      <c r="C39" s="32">
        <v>92038217</v>
      </c>
      <c r="D39" s="32"/>
      <c r="E39" s="33"/>
      <c r="F39" s="2"/>
      <c r="G39" s="2"/>
      <c r="H39" s="2">
        <f>+G40+H60</f>
        <v>339694</v>
      </c>
      <c r="I39" s="2">
        <f>+H40+I60</f>
        <v>7093964</v>
      </c>
      <c r="J39" s="2">
        <f>+G39</f>
        <v>0</v>
      </c>
      <c r="K39" s="2">
        <f>+I40+K60</f>
        <v>5111198</v>
      </c>
      <c r="L39" s="2">
        <f>+K40+L60</f>
        <v>5111198</v>
      </c>
      <c r="M39" s="2">
        <f>+L40+M60</f>
        <v>5111198</v>
      </c>
      <c r="N39" s="2">
        <f>+K39</f>
        <v>5111198</v>
      </c>
      <c r="O39" s="2">
        <f>+M40+O60</f>
        <v>5111198</v>
      </c>
      <c r="P39" s="2">
        <f>+O40+P60</f>
        <v>5111198</v>
      </c>
      <c r="Q39" s="2">
        <f>+P40+Q60</f>
        <v>5111198</v>
      </c>
      <c r="R39" s="2">
        <f>+O39</f>
        <v>5111198</v>
      </c>
      <c r="S39" s="2">
        <f>+Q40+S60</f>
        <v>5111198</v>
      </c>
      <c r="T39" s="2">
        <f>+S40+T60</f>
        <v>5111198</v>
      </c>
      <c r="U39" s="2">
        <f>+T40+U60</f>
        <v>5111198</v>
      </c>
      <c r="V39" s="2">
        <f>+S39</f>
        <v>5111198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118069224</v>
      </c>
      <c r="D40" s="43">
        <f t="shared" ref="D40:AA40" si="4">+D38+D39</f>
        <v>0</v>
      </c>
      <c r="E40" s="44">
        <f t="shared" si="4"/>
        <v>-12603002</v>
      </c>
      <c r="F40" s="45">
        <f t="shared" si="4"/>
        <v>-12603002</v>
      </c>
      <c r="G40" s="45">
        <f t="shared" si="4"/>
        <v>0</v>
      </c>
      <c r="H40" s="45">
        <f t="shared" si="4"/>
        <v>7093964</v>
      </c>
      <c r="I40" s="45">
        <f t="shared" si="4"/>
        <v>5111198</v>
      </c>
      <c r="J40" s="45">
        <f>+I40</f>
        <v>5111198</v>
      </c>
      <c r="K40" s="45">
        <f t="shared" si="4"/>
        <v>5111198</v>
      </c>
      <c r="L40" s="45">
        <f t="shared" si="4"/>
        <v>5111198</v>
      </c>
      <c r="M40" s="45">
        <f t="shared" si="4"/>
        <v>5111198</v>
      </c>
      <c r="N40" s="45">
        <f>+M40</f>
        <v>5111198</v>
      </c>
      <c r="O40" s="45">
        <f t="shared" si="4"/>
        <v>5111198</v>
      </c>
      <c r="P40" s="45">
        <f t="shared" si="4"/>
        <v>5111198</v>
      </c>
      <c r="Q40" s="45">
        <f t="shared" si="4"/>
        <v>5111198</v>
      </c>
      <c r="R40" s="45">
        <f>+Q40</f>
        <v>5111198</v>
      </c>
      <c r="S40" s="45">
        <f t="shared" si="4"/>
        <v>5111198</v>
      </c>
      <c r="T40" s="45">
        <f t="shared" si="4"/>
        <v>5111198</v>
      </c>
      <c r="U40" s="45">
        <f t="shared" si="4"/>
        <v>5111198</v>
      </c>
      <c r="V40" s="45">
        <f>+U40</f>
        <v>5111198</v>
      </c>
      <c r="W40" s="45">
        <f>+V40</f>
        <v>5111198</v>
      </c>
      <c r="X40" s="45">
        <f t="shared" si="4"/>
        <v>-3129744</v>
      </c>
      <c r="Y40" s="45">
        <f t="shared" si="4"/>
        <v>7901248</v>
      </c>
      <c r="Z40" s="46">
        <f>+IF(X40&lt;&gt;0,+(Y40/X40)*100,0)</f>
        <v>-252.45668655327722</v>
      </c>
      <c r="AA40" s="47">
        <f t="shared" si="4"/>
        <v>-12603002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339694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1919842</v>
      </c>
      <c r="D7" s="18"/>
      <c r="E7" s="19">
        <v>117660126</v>
      </c>
      <c r="F7" s="20">
        <v>117660126</v>
      </c>
      <c r="G7" s="20">
        <v>89402</v>
      </c>
      <c r="H7" s="20">
        <v>80385</v>
      </c>
      <c r="I7" s="20">
        <v>526756</v>
      </c>
      <c r="J7" s="20">
        <v>696543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696543</v>
      </c>
      <c r="X7" s="20">
        <v>35024632</v>
      </c>
      <c r="Y7" s="20">
        <v>-34328089</v>
      </c>
      <c r="Z7" s="21">
        <v>-98.011276749460208</v>
      </c>
      <c r="AA7" s="22">
        <v>117660126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22932</v>
      </c>
      <c r="F8" s="20">
        <v>22932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5733</v>
      </c>
      <c r="Y8" s="20">
        <v>-5733</v>
      </c>
      <c r="Z8" s="21">
        <v>-100</v>
      </c>
      <c r="AA8" s="22">
        <v>22932</v>
      </c>
    </row>
    <row r="9" spans="1:27" x14ac:dyDescent="0.25">
      <c r="A9" s="23" t="s">
        <v>37</v>
      </c>
      <c r="B9" s="17" t="s">
        <v>6</v>
      </c>
      <c r="C9" s="18">
        <v>16229169</v>
      </c>
      <c r="D9" s="18"/>
      <c r="E9" s="19">
        <v>17975464</v>
      </c>
      <c r="F9" s="20">
        <v>17975464</v>
      </c>
      <c r="G9" s="20">
        <v>8388556</v>
      </c>
      <c r="H9" s="20"/>
      <c r="I9" s="20"/>
      <c r="J9" s="20">
        <v>8388556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8388556</v>
      </c>
      <c r="X9" s="20">
        <v>8388556</v>
      </c>
      <c r="Y9" s="20"/>
      <c r="Z9" s="21"/>
      <c r="AA9" s="22">
        <v>17975464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14400000</v>
      </c>
      <c r="F10" s="20">
        <v>14400000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4235295</v>
      </c>
      <c r="Y10" s="20">
        <v>-4235295</v>
      </c>
      <c r="Z10" s="21">
        <v>-100</v>
      </c>
      <c r="AA10" s="22">
        <v>14400000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-47541989</v>
      </c>
      <c r="D14" s="18"/>
      <c r="E14" s="19">
        <v>-113016648</v>
      </c>
      <c r="F14" s="20">
        <v>-113016648</v>
      </c>
      <c r="G14" s="20">
        <v>-12425</v>
      </c>
      <c r="H14" s="20">
        <v>-12608610</v>
      </c>
      <c r="I14" s="20">
        <v>-12529294</v>
      </c>
      <c r="J14" s="20">
        <v>-25150329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-25150329</v>
      </c>
      <c r="X14" s="20">
        <v>-28294872</v>
      </c>
      <c r="Y14" s="20">
        <v>3144543</v>
      </c>
      <c r="Z14" s="21">
        <v>-11.113473140998835</v>
      </c>
      <c r="AA14" s="22">
        <v>-113016648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-792972</v>
      </c>
      <c r="F16" s="20">
        <v>-792972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-198243</v>
      </c>
      <c r="Y16" s="20">
        <v>198243</v>
      </c>
      <c r="Z16" s="21">
        <v>-100</v>
      </c>
      <c r="AA16" s="22">
        <v>-792972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-29392978</v>
      </c>
      <c r="D17" s="26">
        <f>SUM(D6:D16)</f>
        <v>0</v>
      </c>
      <c r="E17" s="27">
        <f t="shared" si="0"/>
        <v>36248902</v>
      </c>
      <c r="F17" s="28">
        <f t="shared" si="0"/>
        <v>36248902</v>
      </c>
      <c r="G17" s="28">
        <f t="shared" si="0"/>
        <v>8465533</v>
      </c>
      <c r="H17" s="28">
        <f t="shared" si="0"/>
        <v>-12528225</v>
      </c>
      <c r="I17" s="28">
        <f t="shared" si="0"/>
        <v>-12002538</v>
      </c>
      <c r="J17" s="28">
        <f t="shared" si="0"/>
        <v>-16065230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-16065230</v>
      </c>
      <c r="X17" s="28">
        <f t="shared" si="0"/>
        <v>19161101</v>
      </c>
      <c r="Y17" s="28">
        <f t="shared" si="0"/>
        <v>-35226331</v>
      </c>
      <c r="Z17" s="29">
        <f>+IF(X17&lt;&gt;0,+(Y17/X17)*100,0)</f>
        <v>-183.84293783535716</v>
      </c>
      <c r="AA17" s="30">
        <f>SUM(AA6:AA16)</f>
        <v>36248902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-18498516</v>
      </c>
      <c r="F23" s="20">
        <v>-18498516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-18498516</v>
      </c>
      <c r="Y23" s="36">
        <v>18498516</v>
      </c>
      <c r="Z23" s="37">
        <v>-100</v>
      </c>
      <c r="AA23" s="38">
        <v>-18498516</v>
      </c>
    </row>
    <row r="24" spans="1:27" x14ac:dyDescent="0.25">
      <c r="A24" s="23" t="s">
        <v>51</v>
      </c>
      <c r="B24" s="17" t="s">
        <v>32</v>
      </c>
      <c r="C24" s="18"/>
      <c r="D24" s="18"/>
      <c r="E24" s="19">
        <v>1464634</v>
      </c>
      <c r="F24" s="20">
        <v>1464634</v>
      </c>
      <c r="G24" s="20">
        <v>-613371</v>
      </c>
      <c r="H24" s="20">
        <v>1464634</v>
      </c>
      <c r="I24" s="20"/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1217422</v>
      </c>
      <c r="Y24" s="20">
        <v>-366159</v>
      </c>
      <c r="Z24" s="21">
        <v>-30.076588068886551</v>
      </c>
      <c r="AA24" s="22">
        <v>1464634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-17715100</v>
      </c>
      <c r="D26" s="18"/>
      <c r="E26" s="19"/>
      <c r="F26" s="20"/>
      <c r="G26" s="20">
        <v>-1050074</v>
      </c>
      <c r="H26" s="20">
        <v>513867</v>
      </c>
      <c r="I26" s="20">
        <v>-704328</v>
      </c>
      <c r="J26" s="20">
        <v>-1240535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-1240535</v>
      </c>
      <c r="X26" s="20"/>
      <c r="Y26" s="20">
        <v>-1240535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-17715100</v>
      </c>
      <c r="D27" s="26">
        <f>SUM(D21:D26)</f>
        <v>0</v>
      </c>
      <c r="E27" s="27">
        <f t="shared" si="1"/>
        <v>-17033882</v>
      </c>
      <c r="F27" s="28">
        <f t="shared" si="1"/>
        <v>-17033882</v>
      </c>
      <c r="G27" s="28">
        <f t="shared" si="1"/>
        <v>-1663445</v>
      </c>
      <c r="H27" s="28">
        <f t="shared" si="1"/>
        <v>1978501</v>
      </c>
      <c r="I27" s="28">
        <f t="shared" si="1"/>
        <v>-704328</v>
      </c>
      <c r="J27" s="28">
        <f t="shared" si="1"/>
        <v>-389272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-389272</v>
      </c>
      <c r="X27" s="28">
        <f t="shared" si="1"/>
        <v>-17281094</v>
      </c>
      <c r="Y27" s="28">
        <f t="shared" si="1"/>
        <v>16891822</v>
      </c>
      <c r="Z27" s="29">
        <f>+IF(X27&lt;&gt;0,+(Y27/X27)*100,0)</f>
        <v>-97.747411130336999</v>
      </c>
      <c r="AA27" s="30">
        <f>SUM(AA21:AA26)</f>
        <v>-17033882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158174</v>
      </c>
      <c r="D33" s="18"/>
      <c r="E33" s="19">
        <v>237123</v>
      </c>
      <c r="F33" s="20">
        <v>237123</v>
      </c>
      <c r="G33" s="20">
        <v>-105803</v>
      </c>
      <c r="H33" s="36">
        <v>-105519</v>
      </c>
      <c r="I33" s="36">
        <v>-104712</v>
      </c>
      <c r="J33" s="36">
        <v>-316034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-316034</v>
      </c>
      <c r="X33" s="36">
        <v>29661</v>
      </c>
      <c r="Y33" s="20">
        <v>-345695</v>
      </c>
      <c r="Z33" s="21">
        <v>-1165.4866659923807</v>
      </c>
      <c r="AA33" s="22">
        <v>237123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158174</v>
      </c>
      <c r="D36" s="26">
        <f>SUM(D31:D35)</f>
        <v>0</v>
      </c>
      <c r="E36" s="27">
        <f t="shared" si="2"/>
        <v>237123</v>
      </c>
      <c r="F36" s="28">
        <f t="shared" si="2"/>
        <v>237123</v>
      </c>
      <c r="G36" s="28">
        <f t="shared" si="2"/>
        <v>-105803</v>
      </c>
      <c r="H36" s="28">
        <f t="shared" si="2"/>
        <v>-105519</v>
      </c>
      <c r="I36" s="28">
        <f t="shared" si="2"/>
        <v>-104712</v>
      </c>
      <c r="J36" s="28">
        <f t="shared" si="2"/>
        <v>-316034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-316034</v>
      </c>
      <c r="X36" s="28">
        <f t="shared" si="2"/>
        <v>29661</v>
      </c>
      <c r="Y36" s="28">
        <f t="shared" si="2"/>
        <v>-345695</v>
      </c>
      <c r="Z36" s="29">
        <f>+IF(X36&lt;&gt;0,+(Y36/X36)*100,0)</f>
        <v>-1165.4866659923807</v>
      </c>
      <c r="AA36" s="30">
        <f>SUM(AA31:AA35)</f>
        <v>237123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-46949904</v>
      </c>
      <c r="D38" s="32">
        <f>+D17+D27+D36</f>
        <v>0</v>
      </c>
      <c r="E38" s="33">
        <f t="shared" si="3"/>
        <v>19452143</v>
      </c>
      <c r="F38" s="2">
        <f t="shared" si="3"/>
        <v>19452143</v>
      </c>
      <c r="G38" s="2">
        <f t="shared" si="3"/>
        <v>6696285</v>
      </c>
      <c r="H38" s="2">
        <f t="shared" si="3"/>
        <v>-10655243</v>
      </c>
      <c r="I38" s="2">
        <f t="shared" si="3"/>
        <v>-12811578</v>
      </c>
      <c r="J38" s="2">
        <f t="shared" si="3"/>
        <v>-16770536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-16770536</v>
      </c>
      <c r="X38" s="2">
        <f t="shared" si="3"/>
        <v>1909668</v>
      </c>
      <c r="Y38" s="2">
        <f t="shared" si="3"/>
        <v>-18680204</v>
      </c>
      <c r="Z38" s="34">
        <f>+IF(X38&lt;&gt;0,+(Y38/X38)*100,0)</f>
        <v>-978.19118297002422</v>
      </c>
      <c r="AA38" s="35">
        <f>+AA17+AA27+AA36</f>
        <v>19452143</v>
      </c>
    </row>
    <row r="39" spans="1:27" x14ac:dyDescent="0.25">
      <c r="A39" s="23" t="s">
        <v>61</v>
      </c>
      <c r="B39" s="17"/>
      <c r="C39" s="32">
        <v>56588299</v>
      </c>
      <c r="D39" s="32"/>
      <c r="E39" s="33"/>
      <c r="F39" s="2"/>
      <c r="G39" s="2">
        <v>78739166</v>
      </c>
      <c r="H39" s="2">
        <f>+G40+H60</f>
        <v>85435451</v>
      </c>
      <c r="I39" s="2">
        <f>+H40+I60</f>
        <v>74780208</v>
      </c>
      <c r="J39" s="2">
        <f>+G39</f>
        <v>78739166</v>
      </c>
      <c r="K39" s="2">
        <f>+I40+K60</f>
        <v>61968630</v>
      </c>
      <c r="L39" s="2">
        <f>+K40+L60</f>
        <v>61968630</v>
      </c>
      <c r="M39" s="2">
        <f>+L40+M60</f>
        <v>61968630</v>
      </c>
      <c r="N39" s="2">
        <f>+K39</f>
        <v>61968630</v>
      </c>
      <c r="O39" s="2">
        <f>+M40+O60</f>
        <v>61968630</v>
      </c>
      <c r="P39" s="2">
        <f>+O40+P60</f>
        <v>61968630</v>
      </c>
      <c r="Q39" s="2">
        <f>+P40+Q60</f>
        <v>61968630</v>
      </c>
      <c r="R39" s="2">
        <f>+O39</f>
        <v>61968630</v>
      </c>
      <c r="S39" s="2">
        <f>+Q40+S60</f>
        <v>61968630</v>
      </c>
      <c r="T39" s="2">
        <f>+S40+T60</f>
        <v>61968630</v>
      </c>
      <c r="U39" s="2">
        <f>+T40+U60</f>
        <v>61968630</v>
      </c>
      <c r="V39" s="2">
        <f>+S39</f>
        <v>61968630</v>
      </c>
      <c r="W39" s="2">
        <f>+G39</f>
        <v>78739166</v>
      </c>
      <c r="X39" s="2"/>
      <c r="Y39" s="2">
        <f>+W39-X39</f>
        <v>78739166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9638395</v>
      </c>
      <c r="D40" s="43">
        <f t="shared" ref="D40:AA40" si="4">+D38+D39</f>
        <v>0</v>
      </c>
      <c r="E40" s="44">
        <f t="shared" si="4"/>
        <v>19452143</v>
      </c>
      <c r="F40" s="45">
        <f t="shared" si="4"/>
        <v>19452143</v>
      </c>
      <c r="G40" s="45">
        <f t="shared" si="4"/>
        <v>85435451</v>
      </c>
      <c r="H40" s="45">
        <f t="shared" si="4"/>
        <v>74780208</v>
      </c>
      <c r="I40" s="45">
        <f t="shared" si="4"/>
        <v>61968630</v>
      </c>
      <c r="J40" s="45">
        <f>+I40</f>
        <v>61968630</v>
      </c>
      <c r="K40" s="45">
        <f t="shared" si="4"/>
        <v>61968630</v>
      </c>
      <c r="L40" s="45">
        <f t="shared" si="4"/>
        <v>61968630</v>
      </c>
      <c r="M40" s="45">
        <f t="shared" si="4"/>
        <v>61968630</v>
      </c>
      <c r="N40" s="45">
        <f>+M40</f>
        <v>61968630</v>
      </c>
      <c r="O40" s="45">
        <f t="shared" si="4"/>
        <v>61968630</v>
      </c>
      <c r="P40" s="45">
        <f t="shared" si="4"/>
        <v>61968630</v>
      </c>
      <c r="Q40" s="45">
        <f t="shared" si="4"/>
        <v>61968630</v>
      </c>
      <c r="R40" s="45">
        <f>+Q40</f>
        <v>61968630</v>
      </c>
      <c r="S40" s="45">
        <f t="shared" si="4"/>
        <v>61968630</v>
      </c>
      <c r="T40" s="45">
        <f t="shared" si="4"/>
        <v>61968630</v>
      </c>
      <c r="U40" s="45">
        <f t="shared" si="4"/>
        <v>61968630</v>
      </c>
      <c r="V40" s="45">
        <f>+U40</f>
        <v>61968630</v>
      </c>
      <c r="W40" s="45">
        <f>+V40</f>
        <v>61968630</v>
      </c>
      <c r="X40" s="45">
        <f t="shared" si="4"/>
        <v>1909668</v>
      </c>
      <c r="Y40" s="45">
        <f t="shared" si="4"/>
        <v>60058962</v>
      </c>
      <c r="Z40" s="46">
        <f>+IF(X40&lt;&gt;0,+(Y40/X40)*100,0)</f>
        <v>3144.9949415291035</v>
      </c>
      <c r="AA40" s="47">
        <f t="shared" si="4"/>
        <v>19452143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78739166</v>
      </c>
      <c r="J60">
        <v>78739166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-3785983</v>
      </c>
      <c r="F14" s="20">
        <v>-3785983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-946494</v>
      </c>
      <c r="Y14" s="20">
        <v>946494</v>
      </c>
      <c r="Z14" s="21">
        <v>-100</v>
      </c>
      <c r="AA14" s="22">
        <v>-3785983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-3785983</v>
      </c>
      <c r="F17" s="28">
        <f t="shared" si="0"/>
        <v>-3785983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-946494</v>
      </c>
      <c r="Y17" s="28">
        <f t="shared" si="0"/>
        <v>946494</v>
      </c>
      <c r="Z17" s="29">
        <f>+IF(X17&lt;&gt;0,+(Y17/X17)*100,0)</f>
        <v>-100</v>
      </c>
      <c r="AA17" s="30">
        <f>SUM(AA6:AA16)</f>
        <v>-3785983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-30532500</v>
      </c>
      <c r="F26" s="20">
        <v>-30532500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-7633128</v>
      </c>
      <c r="Y26" s="20">
        <v>7633128</v>
      </c>
      <c r="Z26" s="21">
        <v>-100</v>
      </c>
      <c r="AA26" s="22">
        <v>-30532500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-30532500</v>
      </c>
      <c r="F27" s="28">
        <f t="shared" si="1"/>
        <v>-30532500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-7633128</v>
      </c>
      <c r="Y27" s="28">
        <f t="shared" si="1"/>
        <v>7633128</v>
      </c>
      <c r="Z27" s="29">
        <f>+IF(X27&lt;&gt;0,+(Y27/X27)*100,0)</f>
        <v>-100</v>
      </c>
      <c r="AA27" s="30">
        <f>SUM(AA21:AA26)</f>
        <v>-30532500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-34318483</v>
      </c>
      <c r="F38" s="2">
        <f t="shared" si="3"/>
        <v>-34318483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-8579622</v>
      </c>
      <c r="Y38" s="2">
        <f t="shared" si="3"/>
        <v>8579622</v>
      </c>
      <c r="Z38" s="34">
        <f>+IF(X38&lt;&gt;0,+(Y38/X38)*100,0)</f>
        <v>-100</v>
      </c>
      <c r="AA38" s="35">
        <f>+AA17+AA27+AA36</f>
        <v>-34318483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-34318483</v>
      </c>
      <c r="F40" s="45">
        <f t="shared" si="4"/>
        <v>-34318483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-8579622</v>
      </c>
      <c r="Y40" s="45">
        <f t="shared" si="4"/>
        <v>8579622</v>
      </c>
      <c r="Z40" s="46">
        <f>+IF(X40&lt;&gt;0,+(Y40/X40)*100,0)</f>
        <v>-100</v>
      </c>
      <c r="AA40" s="47">
        <f t="shared" si="4"/>
        <v>-34318483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3124014</v>
      </c>
      <c r="J7" s="20">
        <v>3124014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3124014</v>
      </c>
      <c r="X7" s="20"/>
      <c r="Y7" s="20">
        <v>3124014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13682274</v>
      </c>
      <c r="D8" s="18"/>
      <c r="E8" s="19"/>
      <c r="F8" s="20"/>
      <c r="G8" s="20"/>
      <c r="H8" s="20"/>
      <c r="I8" s="20">
        <v>2000</v>
      </c>
      <c r="J8" s="20">
        <v>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2000</v>
      </c>
      <c r="X8" s="20"/>
      <c r="Y8" s="20">
        <v>2000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-201453619</v>
      </c>
      <c r="D14" s="18"/>
      <c r="E14" s="19"/>
      <c r="F14" s="20"/>
      <c r="G14" s="20"/>
      <c r="H14" s="20"/>
      <c r="I14" s="20">
        <v>-19142904</v>
      </c>
      <c r="J14" s="20">
        <v>-19142904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-19142904</v>
      </c>
      <c r="X14" s="20"/>
      <c r="Y14" s="20">
        <v>-19142904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-187771345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-16016890</v>
      </c>
      <c r="J17" s="28">
        <f t="shared" si="0"/>
        <v>-16016890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-16016890</v>
      </c>
      <c r="X17" s="28">
        <f t="shared" si="0"/>
        <v>0</v>
      </c>
      <c r="Y17" s="28">
        <f t="shared" si="0"/>
        <v>-16016890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-309717</v>
      </c>
      <c r="D23" s="40"/>
      <c r="E23" s="19">
        <v>309717</v>
      </c>
      <c r="F23" s="20">
        <v>309717</v>
      </c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77429</v>
      </c>
      <c r="Y23" s="36">
        <v>-77429</v>
      </c>
      <c r="Z23" s="37">
        <v>-100</v>
      </c>
      <c r="AA23" s="38">
        <v>309717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>
        <v>-432576</v>
      </c>
      <c r="J26" s="20">
        <v>-432576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-432576</v>
      </c>
      <c r="X26" s="20"/>
      <c r="Y26" s="20">
        <v>-432576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-309717</v>
      </c>
      <c r="D27" s="26">
        <f>SUM(D21:D26)</f>
        <v>0</v>
      </c>
      <c r="E27" s="27">
        <f t="shared" si="1"/>
        <v>309717</v>
      </c>
      <c r="F27" s="28">
        <f t="shared" si="1"/>
        <v>309717</v>
      </c>
      <c r="G27" s="28">
        <f t="shared" si="1"/>
        <v>0</v>
      </c>
      <c r="H27" s="28">
        <f t="shared" si="1"/>
        <v>0</v>
      </c>
      <c r="I27" s="28">
        <f t="shared" si="1"/>
        <v>-432576</v>
      </c>
      <c r="J27" s="28">
        <f t="shared" si="1"/>
        <v>-432576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-432576</v>
      </c>
      <c r="X27" s="28">
        <f t="shared" si="1"/>
        <v>77429</v>
      </c>
      <c r="Y27" s="28">
        <f t="shared" si="1"/>
        <v>-510005</v>
      </c>
      <c r="Z27" s="29">
        <f>+IF(X27&lt;&gt;0,+(Y27/X27)*100,0)</f>
        <v>-658.6743984811892</v>
      </c>
      <c r="AA27" s="30">
        <f>SUM(AA21:AA26)</f>
        <v>309717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-188081062</v>
      </c>
      <c r="D38" s="32">
        <f>+D17+D27+D36</f>
        <v>0</v>
      </c>
      <c r="E38" s="33">
        <f t="shared" si="3"/>
        <v>309717</v>
      </c>
      <c r="F38" s="2">
        <f t="shared" si="3"/>
        <v>309717</v>
      </c>
      <c r="G38" s="2">
        <f t="shared" si="3"/>
        <v>0</v>
      </c>
      <c r="H38" s="2">
        <f t="shared" si="3"/>
        <v>0</v>
      </c>
      <c r="I38" s="2">
        <f t="shared" si="3"/>
        <v>-16449466</v>
      </c>
      <c r="J38" s="2">
        <f t="shared" si="3"/>
        <v>-16449466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-16449466</v>
      </c>
      <c r="X38" s="2">
        <f t="shared" si="3"/>
        <v>77429</v>
      </c>
      <c r="Y38" s="2">
        <f t="shared" si="3"/>
        <v>-16526895</v>
      </c>
      <c r="Z38" s="34">
        <f>+IF(X38&lt;&gt;0,+(Y38/X38)*100,0)</f>
        <v>-21344.580196050574</v>
      </c>
      <c r="AA38" s="35">
        <f>+AA17+AA27+AA36</f>
        <v>309717</v>
      </c>
    </row>
    <row r="39" spans="1:27" x14ac:dyDescent="0.25">
      <c r="A39" s="23" t="s">
        <v>61</v>
      </c>
      <c r="B39" s="17"/>
      <c r="C39" s="32">
        <v>30151645</v>
      </c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-16449466</v>
      </c>
      <c r="L39" s="2">
        <f>+K40+L60</f>
        <v>-16449466</v>
      </c>
      <c r="M39" s="2">
        <f>+L40+M60</f>
        <v>-16449466</v>
      </c>
      <c r="N39" s="2">
        <f>+K39</f>
        <v>-16449466</v>
      </c>
      <c r="O39" s="2">
        <f>+M40+O60</f>
        <v>-16449466</v>
      </c>
      <c r="P39" s="2">
        <f>+O40+P60</f>
        <v>-16449466</v>
      </c>
      <c r="Q39" s="2">
        <f>+P40+Q60</f>
        <v>-16449466</v>
      </c>
      <c r="R39" s="2">
        <f>+O39</f>
        <v>-16449466</v>
      </c>
      <c r="S39" s="2">
        <f>+Q40+S60</f>
        <v>-16449466</v>
      </c>
      <c r="T39" s="2">
        <f>+S40+T60</f>
        <v>-16449466</v>
      </c>
      <c r="U39" s="2">
        <f>+T40+U60</f>
        <v>-16449466</v>
      </c>
      <c r="V39" s="2">
        <f>+S39</f>
        <v>-16449466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-157929417</v>
      </c>
      <c r="D40" s="43">
        <f t="shared" ref="D40:AA40" si="4">+D38+D39</f>
        <v>0</v>
      </c>
      <c r="E40" s="44">
        <f t="shared" si="4"/>
        <v>309717</v>
      </c>
      <c r="F40" s="45">
        <f t="shared" si="4"/>
        <v>309717</v>
      </c>
      <c r="G40" s="45">
        <f t="shared" si="4"/>
        <v>0</v>
      </c>
      <c r="H40" s="45">
        <f t="shared" si="4"/>
        <v>0</v>
      </c>
      <c r="I40" s="45">
        <f t="shared" si="4"/>
        <v>-16449466</v>
      </c>
      <c r="J40" s="45">
        <f>+I40</f>
        <v>-16449466</v>
      </c>
      <c r="K40" s="45">
        <f t="shared" si="4"/>
        <v>-16449466</v>
      </c>
      <c r="L40" s="45">
        <f t="shared" si="4"/>
        <v>-16449466</v>
      </c>
      <c r="M40" s="45">
        <f t="shared" si="4"/>
        <v>-16449466</v>
      </c>
      <c r="N40" s="45">
        <f>+M40</f>
        <v>-16449466</v>
      </c>
      <c r="O40" s="45">
        <f t="shared" si="4"/>
        <v>-16449466</v>
      </c>
      <c r="P40" s="45">
        <f t="shared" si="4"/>
        <v>-16449466</v>
      </c>
      <c r="Q40" s="45">
        <f t="shared" si="4"/>
        <v>-16449466</v>
      </c>
      <c r="R40" s="45">
        <f>+Q40</f>
        <v>-16449466</v>
      </c>
      <c r="S40" s="45">
        <f t="shared" si="4"/>
        <v>-16449466</v>
      </c>
      <c r="T40" s="45">
        <f t="shared" si="4"/>
        <v>-16449466</v>
      </c>
      <c r="U40" s="45">
        <f t="shared" si="4"/>
        <v>-16449466</v>
      </c>
      <c r="V40" s="45">
        <f>+U40</f>
        <v>-16449466</v>
      </c>
      <c r="W40" s="45">
        <f>+V40</f>
        <v>-16449466</v>
      </c>
      <c r="X40" s="45">
        <f t="shared" si="4"/>
        <v>77429</v>
      </c>
      <c r="Y40" s="45">
        <f t="shared" si="4"/>
        <v>-16526895</v>
      </c>
      <c r="Z40" s="46">
        <f>+IF(X40&lt;&gt;0,+(Y40/X40)*100,0)</f>
        <v>-21344.580196050574</v>
      </c>
      <c r="AA40" s="47">
        <f t="shared" si="4"/>
        <v>309717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-336039000</v>
      </c>
      <c r="F14" s="20">
        <v>-336039000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-84009753</v>
      </c>
      <c r="Y14" s="20">
        <v>84009753</v>
      </c>
      <c r="Z14" s="21">
        <v>-100</v>
      </c>
      <c r="AA14" s="22">
        <v>-336039000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-336039000</v>
      </c>
      <c r="F17" s="28">
        <f t="shared" si="0"/>
        <v>-336039000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-84009753</v>
      </c>
      <c r="Y17" s="28">
        <f t="shared" si="0"/>
        <v>84009753</v>
      </c>
      <c r="Z17" s="29">
        <f>+IF(X17&lt;&gt;0,+(Y17/X17)*100,0)</f>
        <v>-100</v>
      </c>
      <c r="AA17" s="30">
        <f>SUM(AA6:AA16)</f>
        <v>-336039000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-56000000</v>
      </c>
      <c r="F33" s="20">
        <v>-56000000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-14000001</v>
      </c>
      <c r="Y33" s="20">
        <v>14000001</v>
      </c>
      <c r="Z33" s="21">
        <v>-100</v>
      </c>
      <c r="AA33" s="22">
        <v>-56000000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-56000000</v>
      </c>
      <c r="F36" s="28">
        <f t="shared" si="2"/>
        <v>-56000000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-14000001</v>
      </c>
      <c r="Y36" s="28">
        <f t="shared" si="2"/>
        <v>14000001</v>
      </c>
      <c r="Z36" s="29">
        <f>+IF(X36&lt;&gt;0,+(Y36/X36)*100,0)</f>
        <v>-100</v>
      </c>
      <c r="AA36" s="30">
        <f>SUM(AA31:AA35)</f>
        <v>-56000000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-392039000</v>
      </c>
      <c r="F38" s="2">
        <f t="shared" si="3"/>
        <v>-392039000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-98009754</v>
      </c>
      <c r="Y38" s="2">
        <f t="shared" si="3"/>
        <v>98009754</v>
      </c>
      <c r="Z38" s="34">
        <f>+IF(X38&lt;&gt;0,+(Y38/X38)*100,0)</f>
        <v>-100</v>
      </c>
      <c r="AA38" s="35">
        <f>+AA17+AA27+AA36</f>
        <v>-392039000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-392039000</v>
      </c>
      <c r="F40" s="45">
        <f t="shared" si="4"/>
        <v>-392039000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-98009754</v>
      </c>
      <c r="Y40" s="45">
        <f t="shared" si="4"/>
        <v>98009754</v>
      </c>
      <c r="Z40" s="46">
        <f>+IF(X40&lt;&gt;0,+(Y40/X40)*100,0)</f>
        <v>-100</v>
      </c>
      <c r="AA40" s="47">
        <f t="shared" si="4"/>
        <v>-392039000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68433799</v>
      </c>
      <c r="D7" s="18"/>
      <c r="E7" s="19">
        <v>208483180</v>
      </c>
      <c r="F7" s="20">
        <v>208483180</v>
      </c>
      <c r="G7" s="20"/>
      <c r="H7" s="20">
        <v>5832398</v>
      </c>
      <c r="I7" s="20">
        <v>4872931</v>
      </c>
      <c r="J7" s="20">
        <v>10705329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10705329</v>
      </c>
      <c r="X7" s="20">
        <v>52120797</v>
      </c>
      <c r="Y7" s="20">
        <v>-41415468</v>
      </c>
      <c r="Z7" s="21">
        <v>-79.460542401145545</v>
      </c>
      <c r="AA7" s="22">
        <v>208483180</v>
      </c>
    </row>
    <row r="8" spans="1:27" x14ac:dyDescent="0.25">
      <c r="A8" s="23" t="s">
        <v>36</v>
      </c>
      <c r="B8" s="17" t="s">
        <v>32</v>
      </c>
      <c r="C8" s="18">
        <v>36071</v>
      </c>
      <c r="D8" s="18"/>
      <c r="E8" s="19">
        <v>572031</v>
      </c>
      <c r="F8" s="20">
        <v>572031</v>
      </c>
      <c r="G8" s="20"/>
      <c r="H8" s="20"/>
      <c r="I8" s="20">
        <v>494</v>
      </c>
      <c r="J8" s="20">
        <v>494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494</v>
      </c>
      <c r="X8" s="20">
        <v>143010</v>
      </c>
      <c r="Y8" s="20">
        <v>-142516</v>
      </c>
      <c r="Z8" s="21">
        <v>-99.654569610516745</v>
      </c>
      <c r="AA8" s="22">
        <v>572031</v>
      </c>
    </row>
    <row r="9" spans="1:27" x14ac:dyDescent="0.25">
      <c r="A9" s="23" t="s">
        <v>37</v>
      </c>
      <c r="B9" s="17" t="s">
        <v>6</v>
      </c>
      <c r="C9" s="18">
        <v>82284632</v>
      </c>
      <c r="D9" s="18"/>
      <c r="E9" s="19">
        <v>3200461</v>
      </c>
      <c r="F9" s="20">
        <v>3200461</v>
      </c>
      <c r="G9" s="20"/>
      <c r="H9" s="20">
        <v>9508717</v>
      </c>
      <c r="I9" s="20">
        <v>7919164</v>
      </c>
      <c r="J9" s="20">
        <v>17427881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17427881</v>
      </c>
      <c r="X9" s="20">
        <v>800115</v>
      </c>
      <c r="Y9" s="20">
        <v>16627766</v>
      </c>
      <c r="Z9" s="21">
        <v>2078.1720127731637</v>
      </c>
      <c r="AA9" s="22">
        <v>3200461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-106925373</v>
      </c>
      <c r="D14" s="18"/>
      <c r="E14" s="19">
        <v>-323027073</v>
      </c>
      <c r="F14" s="20">
        <v>-323027073</v>
      </c>
      <c r="G14" s="20"/>
      <c r="H14" s="20">
        <v>-3169711</v>
      </c>
      <c r="I14" s="20">
        <v>-7558445</v>
      </c>
      <c r="J14" s="20">
        <v>-10728156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-10728156</v>
      </c>
      <c r="X14" s="20">
        <v>-80756772</v>
      </c>
      <c r="Y14" s="20">
        <v>70028616</v>
      </c>
      <c r="Z14" s="21">
        <v>-86.715471985432998</v>
      </c>
      <c r="AA14" s="22">
        <v>-323027073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43829129</v>
      </c>
      <c r="D17" s="26">
        <f>SUM(D6:D16)</f>
        <v>0</v>
      </c>
      <c r="E17" s="27">
        <f t="shared" si="0"/>
        <v>-110771401</v>
      </c>
      <c r="F17" s="28">
        <f t="shared" si="0"/>
        <v>-110771401</v>
      </c>
      <c r="G17" s="28">
        <f t="shared" si="0"/>
        <v>0</v>
      </c>
      <c r="H17" s="28">
        <f t="shared" si="0"/>
        <v>12171404</v>
      </c>
      <c r="I17" s="28">
        <f t="shared" si="0"/>
        <v>5234144</v>
      </c>
      <c r="J17" s="28">
        <f t="shared" si="0"/>
        <v>17405548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17405548</v>
      </c>
      <c r="X17" s="28">
        <f t="shared" si="0"/>
        <v>-27692850</v>
      </c>
      <c r="Y17" s="28">
        <f t="shared" si="0"/>
        <v>45098398</v>
      </c>
      <c r="Z17" s="29">
        <f>+IF(X17&lt;&gt;0,+(Y17/X17)*100,0)</f>
        <v>-162.8521369234297</v>
      </c>
      <c r="AA17" s="30">
        <f>SUM(AA6:AA16)</f>
        <v>-110771401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-10307251</v>
      </c>
      <c r="D26" s="18"/>
      <c r="E26" s="19">
        <v>-4590346</v>
      </c>
      <c r="F26" s="20">
        <v>-4590346</v>
      </c>
      <c r="G26" s="20"/>
      <c r="H26" s="20"/>
      <c r="I26" s="20">
        <v>-2372963</v>
      </c>
      <c r="J26" s="20">
        <v>-2372963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-2372963</v>
      </c>
      <c r="X26" s="20">
        <v>-1147587</v>
      </c>
      <c r="Y26" s="20">
        <v>-1225376</v>
      </c>
      <c r="Z26" s="21">
        <v>106.77848389708144</v>
      </c>
      <c r="AA26" s="22">
        <v>-4590346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-10307251</v>
      </c>
      <c r="D27" s="26">
        <f>SUM(D21:D26)</f>
        <v>0</v>
      </c>
      <c r="E27" s="27">
        <f t="shared" si="1"/>
        <v>-4590346</v>
      </c>
      <c r="F27" s="28">
        <f t="shared" si="1"/>
        <v>-4590346</v>
      </c>
      <c r="G27" s="28">
        <f t="shared" si="1"/>
        <v>0</v>
      </c>
      <c r="H27" s="28">
        <f t="shared" si="1"/>
        <v>0</v>
      </c>
      <c r="I27" s="28">
        <f t="shared" si="1"/>
        <v>-2372963</v>
      </c>
      <c r="J27" s="28">
        <f t="shared" si="1"/>
        <v>-2372963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-2372963</v>
      </c>
      <c r="X27" s="28">
        <f t="shared" si="1"/>
        <v>-1147587</v>
      </c>
      <c r="Y27" s="28">
        <f t="shared" si="1"/>
        <v>-1225376</v>
      </c>
      <c r="Z27" s="29">
        <f>+IF(X27&lt;&gt;0,+(Y27/X27)*100,0)</f>
        <v>106.77848389708144</v>
      </c>
      <c r="AA27" s="30">
        <f>SUM(AA21:AA26)</f>
        <v>-4590346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-83334</v>
      </c>
      <c r="D33" s="18"/>
      <c r="E33" s="19"/>
      <c r="F33" s="20"/>
      <c r="G33" s="20"/>
      <c r="H33" s="36">
        <v>-2743</v>
      </c>
      <c r="I33" s="36"/>
      <c r="J33" s="36">
        <v>-2743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-2743</v>
      </c>
      <c r="X33" s="36"/>
      <c r="Y33" s="20">
        <v>-2743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-83334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-2743</v>
      </c>
      <c r="I36" s="28">
        <f t="shared" si="2"/>
        <v>0</v>
      </c>
      <c r="J36" s="28">
        <f t="shared" si="2"/>
        <v>-2743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-2743</v>
      </c>
      <c r="X36" s="28">
        <f t="shared" si="2"/>
        <v>0</v>
      </c>
      <c r="Y36" s="28">
        <f t="shared" si="2"/>
        <v>-2743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33438544</v>
      </c>
      <c r="D38" s="32">
        <f>+D17+D27+D36</f>
        <v>0</v>
      </c>
      <c r="E38" s="33">
        <f t="shared" si="3"/>
        <v>-115361747</v>
      </c>
      <c r="F38" s="2">
        <f t="shared" si="3"/>
        <v>-115361747</v>
      </c>
      <c r="G38" s="2">
        <f t="shared" si="3"/>
        <v>0</v>
      </c>
      <c r="H38" s="2">
        <f t="shared" si="3"/>
        <v>12168661</v>
      </c>
      <c r="I38" s="2">
        <f t="shared" si="3"/>
        <v>2861181</v>
      </c>
      <c r="J38" s="2">
        <f t="shared" si="3"/>
        <v>15029842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15029842</v>
      </c>
      <c r="X38" s="2">
        <f t="shared" si="3"/>
        <v>-28840437</v>
      </c>
      <c r="Y38" s="2">
        <f t="shared" si="3"/>
        <v>43870279</v>
      </c>
      <c r="Z38" s="34">
        <f>+IF(X38&lt;&gt;0,+(Y38/X38)*100,0)</f>
        <v>-152.11378038411831</v>
      </c>
      <c r="AA38" s="35">
        <f>+AA17+AA27+AA36</f>
        <v>-115361747</v>
      </c>
    </row>
    <row r="39" spans="1:27" x14ac:dyDescent="0.25">
      <c r="A39" s="23" t="s">
        <v>61</v>
      </c>
      <c r="B39" s="17"/>
      <c r="C39" s="32">
        <v>118780009</v>
      </c>
      <c r="D39" s="32"/>
      <c r="E39" s="33"/>
      <c r="F39" s="2"/>
      <c r="G39" s="2"/>
      <c r="H39" s="2">
        <f>+G40+H60</f>
        <v>0</v>
      </c>
      <c r="I39" s="2">
        <f>+H40+I60</f>
        <v>12168661</v>
      </c>
      <c r="J39" s="2">
        <f>+G39</f>
        <v>0</v>
      </c>
      <c r="K39" s="2">
        <f>+I40+K60</f>
        <v>15029842</v>
      </c>
      <c r="L39" s="2">
        <f>+K40+L60</f>
        <v>15029842</v>
      </c>
      <c r="M39" s="2">
        <f>+L40+M60</f>
        <v>15029842</v>
      </c>
      <c r="N39" s="2">
        <f>+K39</f>
        <v>15029842</v>
      </c>
      <c r="O39" s="2">
        <f>+M40+O60</f>
        <v>15029842</v>
      </c>
      <c r="P39" s="2">
        <f>+O40+P60</f>
        <v>15029842</v>
      </c>
      <c r="Q39" s="2">
        <f>+P40+Q60</f>
        <v>15029842</v>
      </c>
      <c r="R39" s="2">
        <f>+O39</f>
        <v>15029842</v>
      </c>
      <c r="S39" s="2">
        <f>+Q40+S60</f>
        <v>15029842</v>
      </c>
      <c r="T39" s="2">
        <f>+S40+T60</f>
        <v>15029842</v>
      </c>
      <c r="U39" s="2">
        <f>+T40+U60</f>
        <v>15029842</v>
      </c>
      <c r="V39" s="2">
        <f>+S39</f>
        <v>15029842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152218553</v>
      </c>
      <c r="D40" s="43">
        <f t="shared" ref="D40:AA40" si="4">+D38+D39</f>
        <v>0</v>
      </c>
      <c r="E40" s="44">
        <f t="shared" si="4"/>
        <v>-115361747</v>
      </c>
      <c r="F40" s="45">
        <f t="shared" si="4"/>
        <v>-115361747</v>
      </c>
      <c r="G40" s="45">
        <f t="shared" si="4"/>
        <v>0</v>
      </c>
      <c r="H40" s="45">
        <f t="shared" si="4"/>
        <v>12168661</v>
      </c>
      <c r="I40" s="45">
        <f t="shared" si="4"/>
        <v>15029842</v>
      </c>
      <c r="J40" s="45">
        <f>+I40</f>
        <v>15029842</v>
      </c>
      <c r="K40" s="45">
        <f t="shared" si="4"/>
        <v>15029842</v>
      </c>
      <c r="L40" s="45">
        <f t="shared" si="4"/>
        <v>15029842</v>
      </c>
      <c r="M40" s="45">
        <f t="shared" si="4"/>
        <v>15029842</v>
      </c>
      <c r="N40" s="45">
        <f>+M40</f>
        <v>15029842</v>
      </c>
      <c r="O40" s="45">
        <f t="shared" si="4"/>
        <v>15029842</v>
      </c>
      <c r="P40" s="45">
        <f t="shared" si="4"/>
        <v>15029842</v>
      </c>
      <c r="Q40" s="45">
        <f t="shared" si="4"/>
        <v>15029842</v>
      </c>
      <c r="R40" s="45">
        <f>+Q40</f>
        <v>15029842</v>
      </c>
      <c r="S40" s="45">
        <f t="shared" si="4"/>
        <v>15029842</v>
      </c>
      <c r="T40" s="45">
        <f t="shared" si="4"/>
        <v>15029842</v>
      </c>
      <c r="U40" s="45">
        <f t="shared" si="4"/>
        <v>15029842</v>
      </c>
      <c r="V40" s="45">
        <f>+U40</f>
        <v>15029842</v>
      </c>
      <c r="W40" s="45">
        <f>+V40</f>
        <v>15029842</v>
      </c>
      <c r="X40" s="45">
        <f t="shared" si="4"/>
        <v>-28840437</v>
      </c>
      <c r="Y40" s="45">
        <f t="shared" si="4"/>
        <v>43870279</v>
      </c>
      <c r="Z40" s="46">
        <f>+IF(X40&lt;&gt;0,+(Y40/X40)*100,0)</f>
        <v>-152.11378038411831</v>
      </c>
      <c r="AA40" s="47">
        <f t="shared" si="4"/>
        <v>-115361747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60925992</v>
      </c>
      <c r="D7" s="18"/>
      <c r="E7" s="19">
        <v>88033970</v>
      </c>
      <c r="F7" s="20">
        <v>88033970</v>
      </c>
      <c r="G7" s="20">
        <v>2128952</v>
      </c>
      <c r="H7" s="20">
        <v>6006662</v>
      </c>
      <c r="I7" s="20">
        <v>5561678</v>
      </c>
      <c r="J7" s="20">
        <v>13697292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13697292</v>
      </c>
      <c r="X7" s="20">
        <v>22008492</v>
      </c>
      <c r="Y7" s="20">
        <v>-8311200</v>
      </c>
      <c r="Z7" s="21">
        <v>-37.763605066626099</v>
      </c>
      <c r="AA7" s="22">
        <v>88033970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334109</v>
      </c>
      <c r="F8" s="20">
        <v>334109</v>
      </c>
      <c r="G8" s="20"/>
      <c r="H8" s="20">
        <v>35644</v>
      </c>
      <c r="I8" s="20">
        <v>26733</v>
      </c>
      <c r="J8" s="20">
        <v>62377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62377</v>
      </c>
      <c r="X8" s="20">
        <v>83526</v>
      </c>
      <c r="Y8" s="20">
        <v>-21149</v>
      </c>
      <c r="Z8" s="21">
        <v>-25.320259559897519</v>
      </c>
      <c r="AA8" s="22">
        <v>334109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5086968</v>
      </c>
      <c r="F9" s="20">
        <v>5086968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1271742</v>
      </c>
      <c r="Y9" s="20">
        <v>-1271742</v>
      </c>
      <c r="Z9" s="21">
        <v>-100</v>
      </c>
      <c r="AA9" s="22">
        <v>5086968</v>
      </c>
    </row>
    <row r="10" spans="1:27" x14ac:dyDescent="0.25">
      <c r="A10" s="23" t="s">
        <v>38</v>
      </c>
      <c r="B10" s="17" t="s">
        <v>6</v>
      </c>
      <c r="C10" s="18">
        <v>1132</v>
      </c>
      <c r="D10" s="18"/>
      <c r="E10" s="19"/>
      <c r="F10" s="20"/>
      <c r="G10" s="20"/>
      <c r="H10" s="20"/>
      <c r="I10" s="20">
        <v>1828</v>
      </c>
      <c r="J10" s="20">
        <v>1828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1828</v>
      </c>
      <c r="X10" s="20"/>
      <c r="Y10" s="20">
        <v>1828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-98929805</v>
      </c>
      <c r="D14" s="18"/>
      <c r="E14" s="19">
        <v>-154076866</v>
      </c>
      <c r="F14" s="20">
        <v>-154076866</v>
      </c>
      <c r="G14" s="20">
        <v>-12326647</v>
      </c>
      <c r="H14" s="20">
        <v>-15522843</v>
      </c>
      <c r="I14" s="20">
        <v>-15076194</v>
      </c>
      <c r="J14" s="20">
        <v>-42925684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-42925684</v>
      </c>
      <c r="X14" s="20">
        <v>-38519217</v>
      </c>
      <c r="Y14" s="20">
        <v>-4406467</v>
      </c>
      <c r="Z14" s="21">
        <v>11.439658807187072</v>
      </c>
      <c r="AA14" s="22">
        <v>-154076866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-38002681</v>
      </c>
      <c r="D17" s="26">
        <f>SUM(D6:D16)</f>
        <v>0</v>
      </c>
      <c r="E17" s="27">
        <f t="shared" si="0"/>
        <v>-60621819</v>
      </c>
      <c r="F17" s="28">
        <f t="shared" si="0"/>
        <v>-60621819</v>
      </c>
      <c r="G17" s="28">
        <f t="shared" si="0"/>
        <v>-10197695</v>
      </c>
      <c r="H17" s="28">
        <f t="shared" si="0"/>
        <v>-9480537</v>
      </c>
      <c r="I17" s="28">
        <f t="shared" si="0"/>
        <v>-9485955</v>
      </c>
      <c r="J17" s="28">
        <f t="shared" si="0"/>
        <v>-29164187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-29164187</v>
      </c>
      <c r="X17" s="28">
        <f t="shared" si="0"/>
        <v>-15155457</v>
      </c>
      <c r="Y17" s="28">
        <f t="shared" si="0"/>
        <v>-14008730</v>
      </c>
      <c r="Z17" s="29">
        <f>+IF(X17&lt;&gt;0,+(Y17/X17)*100,0)</f>
        <v>92.433570297484266</v>
      </c>
      <c r="AA17" s="30">
        <f>SUM(AA6:AA16)</f>
        <v>-60621819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-2075221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-2075221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-40077902</v>
      </c>
      <c r="D38" s="32">
        <f>+D17+D27+D36</f>
        <v>0</v>
      </c>
      <c r="E38" s="33">
        <f t="shared" si="3"/>
        <v>-61621819</v>
      </c>
      <c r="F38" s="2">
        <f t="shared" si="3"/>
        <v>-61621819</v>
      </c>
      <c r="G38" s="2">
        <f t="shared" si="3"/>
        <v>-10197695</v>
      </c>
      <c r="H38" s="2">
        <f t="shared" si="3"/>
        <v>-9480537</v>
      </c>
      <c r="I38" s="2">
        <f t="shared" si="3"/>
        <v>-9485955</v>
      </c>
      <c r="J38" s="2">
        <f t="shared" si="3"/>
        <v>-29164187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-29164187</v>
      </c>
      <c r="X38" s="2">
        <f t="shared" si="3"/>
        <v>-15405456</v>
      </c>
      <c r="Y38" s="2">
        <f t="shared" si="3"/>
        <v>-13758731</v>
      </c>
      <c r="Z38" s="34">
        <f>+IF(X38&lt;&gt;0,+(Y38/X38)*100,0)</f>
        <v>89.310767561830033</v>
      </c>
      <c r="AA38" s="35">
        <f>+AA17+AA27+AA36</f>
        <v>-61621819</v>
      </c>
    </row>
    <row r="39" spans="1:27" x14ac:dyDescent="0.25">
      <c r="A39" s="23" t="s">
        <v>61</v>
      </c>
      <c r="B39" s="17"/>
      <c r="C39" s="32">
        <v>-162332715</v>
      </c>
      <c r="D39" s="32"/>
      <c r="E39" s="33"/>
      <c r="F39" s="2"/>
      <c r="G39" s="2">
        <v>-198976032</v>
      </c>
      <c r="H39" s="2">
        <f>+G40+H60</f>
        <v>-209173727</v>
      </c>
      <c r="I39" s="2">
        <f>+H40+I60</f>
        <v>-218654264</v>
      </c>
      <c r="J39" s="2">
        <f>+G39</f>
        <v>-198976032</v>
      </c>
      <c r="K39" s="2">
        <f>+I40+K60</f>
        <v>-228140219</v>
      </c>
      <c r="L39" s="2">
        <f>+K40+L60</f>
        <v>-228140219</v>
      </c>
      <c r="M39" s="2">
        <f>+L40+M60</f>
        <v>-228140219</v>
      </c>
      <c r="N39" s="2">
        <f>+K39</f>
        <v>-228140219</v>
      </c>
      <c r="O39" s="2">
        <f>+M40+O60</f>
        <v>-228140219</v>
      </c>
      <c r="P39" s="2">
        <f>+O40+P60</f>
        <v>-228140219</v>
      </c>
      <c r="Q39" s="2">
        <f>+P40+Q60</f>
        <v>-228140219</v>
      </c>
      <c r="R39" s="2">
        <f>+O39</f>
        <v>-228140219</v>
      </c>
      <c r="S39" s="2">
        <f>+Q40+S60</f>
        <v>-228140219</v>
      </c>
      <c r="T39" s="2">
        <f>+S40+T60</f>
        <v>-228140219</v>
      </c>
      <c r="U39" s="2">
        <f>+T40+U60</f>
        <v>-228140219</v>
      </c>
      <c r="V39" s="2">
        <f>+S39</f>
        <v>-228140219</v>
      </c>
      <c r="W39" s="2">
        <f>+G39</f>
        <v>-198976032</v>
      </c>
      <c r="X39" s="2"/>
      <c r="Y39" s="2">
        <f>+W39-X39</f>
        <v>-198976032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-202410617</v>
      </c>
      <c r="D40" s="43">
        <f t="shared" ref="D40:AA40" si="4">+D38+D39</f>
        <v>0</v>
      </c>
      <c r="E40" s="44">
        <f t="shared" si="4"/>
        <v>-61621819</v>
      </c>
      <c r="F40" s="45">
        <f t="shared" si="4"/>
        <v>-61621819</v>
      </c>
      <c r="G40" s="45">
        <f t="shared" si="4"/>
        <v>-209173727</v>
      </c>
      <c r="H40" s="45">
        <f t="shared" si="4"/>
        <v>-218654264</v>
      </c>
      <c r="I40" s="45">
        <f t="shared" si="4"/>
        <v>-228140219</v>
      </c>
      <c r="J40" s="45">
        <f>+I40</f>
        <v>-228140219</v>
      </c>
      <c r="K40" s="45">
        <f t="shared" si="4"/>
        <v>-228140219</v>
      </c>
      <c r="L40" s="45">
        <f t="shared" si="4"/>
        <v>-228140219</v>
      </c>
      <c r="M40" s="45">
        <f t="shared" si="4"/>
        <v>-228140219</v>
      </c>
      <c r="N40" s="45">
        <f>+M40</f>
        <v>-228140219</v>
      </c>
      <c r="O40" s="45">
        <f t="shared" si="4"/>
        <v>-228140219</v>
      </c>
      <c r="P40" s="45">
        <f t="shared" si="4"/>
        <v>-228140219</v>
      </c>
      <c r="Q40" s="45">
        <f t="shared" si="4"/>
        <v>-228140219</v>
      </c>
      <c r="R40" s="45">
        <f>+Q40</f>
        <v>-228140219</v>
      </c>
      <c r="S40" s="45">
        <f t="shared" si="4"/>
        <v>-228140219</v>
      </c>
      <c r="T40" s="45">
        <f t="shared" si="4"/>
        <v>-228140219</v>
      </c>
      <c r="U40" s="45">
        <f t="shared" si="4"/>
        <v>-228140219</v>
      </c>
      <c r="V40" s="45">
        <f>+U40</f>
        <v>-228140219</v>
      </c>
      <c r="W40" s="45">
        <f>+V40</f>
        <v>-228140219</v>
      </c>
      <c r="X40" s="45">
        <f t="shared" si="4"/>
        <v>-15405456</v>
      </c>
      <c r="Y40" s="45">
        <f t="shared" si="4"/>
        <v>-212734763</v>
      </c>
      <c r="Z40" s="46">
        <f>+IF(X40&lt;&gt;0,+(Y40/X40)*100,0)</f>
        <v>1380.905329903899</v>
      </c>
      <c r="AA40" s="47">
        <f t="shared" si="4"/>
        <v>-61621819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-198976032</v>
      </c>
      <c r="J60">
        <v>-198976032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371348573</v>
      </c>
      <c r="D7" s="18"/>
      <c r="E7" s="19">
        <v>363677562</v>
      </c>
      <c r="F7" s="20">
        <v>363677562</v>
      </c>
      <c r="G7" s="20">
        <v>32861891</v>
      </c>
      <c r="H7" s="20">
        <v>33575086</v>
      </c>
      <c r="I7" s="20">
        <v>41679715</v>
      </c>
      <c r="J7" s="20">
        <v>108116692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108116692</v>
      </c>
      <c r="X7" s="20">
        <v>90919392</v>
      </c>
      <c r="Y7" s="20">
        <v>17197300</v>
      </c>
      <c r="Z7" s="21">
        <v>18.914886716356396</v>
      </c>
      <c r="AA7" s="22">
        <v>363677562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3000000</v>
      </c>
      <c r="D10" s="18"/>
      <c r="E10" s="19">
        <v>8500000</v>
      </c>
      <c r="F10" s="20">
        <v>8500000</v>
      </c>
      <c r="G10" s="20">
        <v>2500000</v>
      </c>
      <c r="H10" s="20"/>
      <c r="I10" s="20"/>
      <c r="J10" s="20">
        <v>2500000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2500000</v>
      </c>
      <c r="X10" s="20">
        <v>2124999</v>
      </c>
      <c r="Y10" s="20">
        <v>375001</v>
      </c>
      <c r="Z10" s="21">
        <v>17.647114186877264</v>
      </c>
      <c r="AA10" s="22">
        <v>8500000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-302522513</v>
      </c>
      <c r="D14" s="18"/>
      <c r="E14" s="19">
        <v>-660340463</v>
      </c>
      <c r="F14" s="20">
        <v>-660340463</v>
      </c>
      <c r="G14" s="20">
        <v>-31674038</v>
      </c>
      <c r="H14" s="20">
        <v>-15397708</v>
      </c>
      <c r="I14" s="20">
        <v>-20023527</v>
      </c>
      <c r="J14" s="20">
        <v>-67095273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-67095273</v>
      </c>
      <c r="X14" s="20">
        <v>-165085116</v>
      </c>
      <c r="Y14" s="20">
        <v>97989843</v>
      </c>
      <c r="Z14" s="21">
        <v>-59.35716397352261</v>
      </c>
      <c r="AA14" s="22">
        <v>-660340463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71826060</v>
      </c>
      <c r="D17" s="26">
        <f>SUM(D6:D16)</f>
        <v>0</v>
      </c>
      <c r="E17" s="27">
        <f t="shared" si="0"/>
        <v>-288162901</v>
      </c>
      <c r="F17" s="28">
        <f t="shared" si="0"/>
        <v>-288162901</v>
      </c>
      <c r="G17" s="28">
        <f t="shared" si="0"/>
        <v>3687853</v>
      </c>
      <c r="H17" s="28">
        <f t="shared" si="0"/>
        <v>18177378</v>
      </c>
      <c r="I17" s="28">
        <f t="shared" si="0"/>
        <v>21656188</v>
      </c>
      <c r="J17" s="28">
        <f t="shared" si="0"/>
        <v>43521419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43521419</v>
      </c>
      <c r="X17" s="28">
        <f t="shared" si="0"/>
        <v>-72040725</v>
      </c>
      <c r="Y17" s="28">
        <f t="shared" si="0"/>
        <v>115562144</v>
      </c>
      <c r="Z17" s="29">
        <f>+IF(X17&lt;&gt;0,+(Y17/X17)*100,0)</f>
        <v>-160.41224460192481</v>
      </c>
      <c r="AA17" s="30">
        <f>SUM(AA6:AA16)</f>
        <v>-288162901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</v>
      </c>
      <c r="D23" s="40"/>
      <c r="E23" s="19">
        <v>28208036</v>
      </c>
      <c r="F23" s="20">
        <v>28208036</v>
      </c>
      <c r="G23" s="36">
        <v>-28208096</v>
      </c>
      <c r="H23" s="36">
        <v>28208096</v>
      </c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>
        <v>7051966</v>
      </c>
      <c r="Y23" s="36">
        <v>-7051966</v>
      </c>
      <c r="Z23" s="37">
        <v>-100</v>
      </c>
      <c r="AA23" s="38">
        <v>28208036</v>
      </c>
    </row>
    <row r="24" spans="1:27" x14ac:dyDescent="0.25">
      <c r="A24" s="23" t="s">
        <v>51</v>
      </c>
      <c r="B24" s="17" t="s">
        <v>32</v>
      </c>
      <c r="C24" s="18">
        <v>-1353602</v>
      </c>
      <c r="D24" s="18"/>
      <c r="E24" s="19">
        <v>-27078291</v>
      </c>
      <c r="F24" s="20">
        <v>-27078291</v>
      </c>
      <c r="G24" s="20">
        <v>-3596942</v>
      </c>
      <c r="H24" s="20">
        <v>3596942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-29775998</v>
      </c>
      <c r="Y24" s="20">
        <v>29775998</v>
      </c>
      <c r="Z24" s="21">
        <v>-100</v>
      </c>
      <c r="AA24" s="22">
        <v>-27078291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-1139731</v>
      </c>
      <c r="D26" s="18"/>
      <c r="E26" s="19">
        <v>-8500000</v>
      </c>
      <c r="F26" s="20">
        <v>-8500000</v>
      </c>
      <c r="G26" s="20"/>
      <c r="H26" s="20"/>
      <c r="I26" s="20">
        <v>-93357</v>
      </c>
      <c r="J26" s="20">
        <v>-93357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-93357</v>
      </c>
      <c r="X26" s="20">
        <v>-2124999</v>
      </c>
      <c r="Y26" s="20">
        <v>2031642</v>
      </c>
      <c r="Z26" s="21">
        <v>-95.606727344342275</v>
      </c>
      <c r="AA26" s="22">
        <v>-8500000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-2493330</v>
      </c>
      <c r="D27" s="26">
        <f>SUM(D21:D26)</f>
        <v>0</v>
      </c>
      <c r="E27" s="27">
        <f t="shared" si="1"/>
        <v>-7370255</v>
      </c>
      <c r="F27" s="28">
        <f t="shared" si="1"/>
        <v>-7370255</v>
      </c>
      <c r="G27" s="28">
        <f t="shared" si="1"/>
        <v>-31805038</v>
      </c>
      <c r="H27" s="28">
        <f t="shared" si="1"/>
        <v>31805038</v>
      </c>
      <c r="I27" s="28">
        <f t="shared" si="1"/>
        <v>-93357</v>
      </c>
      <c r="J27" s="28">
        <f t="shared" si="1"/>
        <v>-93357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-93357</v>
      </c>
      <c r="X27" s="28">
        <f t="shared" si="1"/>
        <v>-24849031</v>
      </c>
      <c r="Y27" s="28">
        <f t="shared" si="1"/>
        <v>24755674</v>
      </c>
      <c r="Z27" s="29">
        <f>+IF(X27&lt;&gt;0,+(Y27/X27)*100,0)</f>
        <v>-99.624303257539509</v>
      </c>
      <c r="AA27" s="30">
        <f>SUM(AA21:AA26)</f>
        <v>-7370255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69332730</v>
      </c>
      <c r="D38" s="32">
        <f>+D17+D27+D36</f>
        <v>0</v>
      </c>
      <c r="E38" s="33">
        <f t="shared" si="3"/>
        <v>-295533156</v>
      </c>
      <c r="F38" s="2">
        <f t="shared" si="3"/>
        <v>-295533156</v>
      </c>
      <c r="G38" s="2">
        <f t="shared" si="3"/>
        <v>-28117185</v>
      </c>
      <c r="H38" s="2">
        <f t="shared" si="3"/>
        <v>49982416</v>
      </c>
      <c r="I38" s="2">
        <f t="shared" si="3"/>
        <v>21562831</v>
      </c>
      <c r="J38" s="2">
        <f t="shared" si="3"/>
        <v>43428062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43428062</v>
      </c>
      <c r="X38" s="2">
        <f t="shared" si="3"/>
        <v>-96889756</v>
      </c>
      <c r="Y38" s="2">
        <f t="shared" si="3"/>
        <v>140317818</v>
      </c>
      <c r="Z38" s="34">
        <f>+IF(X38&lt;&gt;0,+(Y38/X38)*100,0)</f>
        <v>-144.82213991745422</v>
      </c>
      <c r="AA38" s="35">
        <f>+AA17+AA27+AA36</f>
        <v>-295533156</v>
      </c>
    </row>
    <row r="39" spans="1:27" x14ac:dyDescent="0.25">
      <c r="A39" s="23" t="s">
        <v>61</v>
      </c>
      <c r="B39" s="17"/>
      <c r="C39" s="32">
        <v>629246971</v>
      </c>
      <c r="D39" s="32"/>
      <c r="E39" s="33"/>
      <c r="F39" s="2"/>
      <c r="G39" s="2">
        <v>725743739</v>
      </c>
      <c r="H39" s="2">
        <f>+G40+H60</f>
        <v>700731343</v>
      </c>
      <c r="I39" s="2">
        <f>+H40+I60</f>
        <v>750713759</v>
      </c>
      <c r="J39" s="2">
        <f>+G39</f>
        <v>725743739</v>
      </c>
      <c r="K39" s="2">
        <f>+I40+K60</f>
        <v>772276590</v>
      </c>
      <c r="L39" s="2">
        <f>+K40+L60</f>
        <v>772276590</v>
      </c>
      <c r="M39" s="2">
        <f>+L40+M60</f>
        <v>772276590</v>
      </c>
      <c r="N39" s="2">
        <f>+K39</f>
        <v>772276590</v>
      </c>
      <c r="O39" s="2">
        <f>+M40+O60</f>
        <v>772276590</v>
      </c>
      <c r="P39" s="2">
        <f>+O40+P60</f>
        <v>772276590</v>
      </c>
      <c r="Q39" s="2">
        <f>+P40+Q60</f>
        <v>772276590</v>
      </c>
      <c r="R39" s="2">
        <f>+O39</f>
        <v>772276590</v>
      </c>
      <c r="S39" s="2">
        <f>+Q40+S60</f>
        <v>772276590</v>
      </c>
      <c r="T39" s="2">
        <f>+S40+T60</f>
        <v>772276590</v>
      </c>
      <c r="U39" s="2">
        <f>+T40+U60</f>
        <v>772276590</v>
      </c>
      <c r="V39" s="2">
        <f>+S39</f>
        <v>772276590</v>
      </c>
      <c r="W39" s="2">
        <f>+G39</f>
        <v>725743739</v>
      </c>
      <c r="X39" s="2"/>
      <c r="Y39" s="2">
        <f>+W39-X39</f>
        <v>725743739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698579701</v>
      </c>
      <c r="D40" s="43">
        <f t="shared" ref="D40:AA40" si="4">+D38+D39</f>
        <v>0</v>
      </c>
      <c r="E40" s="44">
        <f t="shared" si="4"/>
        <v>-295533156</v>
      </c>
      <c r="F40" s="45">
        <f t="shared" si="4"/>
        <v>-295533156</v>
      </c>
      <c r="G40" s="45">
        <f t="shared" si="4"/>
        <v>697626554</v>
      </c>
      <c r="H40" s="45">
        <f t="shared" si="4"/>
        <v>750713759</v>
      </c>
      <c r="I40" s="45">
        <f t="shared" si="4"/>
        <v>772276590</v>
      </c>
      <c r="J40" s="45">
        <f>+I40</f>
        <v>772276590</v>
      </c>
      <c r="K40" s="45">
        <f t="shared" si="4"/>
        <v>772276590</v>
      </c>
      <c r="L40" s="45">
        <f t="shared" si="4"/>
        <v>772276590</v>
      </c>
      <c r="M40" s="45">
        <f t="shared" si="4"/>
        <v>772276590</v>
      </c>
      <c r="N40" s="45">
        <f>+M40</f>
        <v>772276590</v>
      </c>
      <c r="O40" s="45">
        <f t="shared" si="4"/>
        <v>772276590</v>
      </c>
      <c r="P40" s="45">
        <f t="shared" si="4"/>
        <v>772276590</v>
      </c>
      <c r="Q40" s="45">
        <f t="shared" si="4"/>
        <v>772276590</v>
      </c>
      <c r="R40" s="45">
        <f>+Q40</f>
        <v>772276590</v>
      </c>
      <c r="S40" s="45">
        <f t="shared" si="4"/>
        <v>772276590</v>
      </c>
      <c r="T40" s="45">
        <f t="shared" si="4"/>
        <v>772276590</v>
      </c>
      <c r="U40" s="45">
        <f t="shared" si="4"/>
        <v>772276590</v>
      </c>
      <c r="V40" s="45">
        <f>+U40</f>
        <v>772276590</v>
      </c>
      <c r="W40" s="45">
        <f>+V40</f>
        <v>772276590</v>
      </c>
      <c r="X40" s="45">
        <f t="shared" si="4"/>
        <v>-96889756</v>
      </c>
      <c r="Y40" s="45">
        <f t="shared" si="4"/>
        <v>866061557</v>
      </c>
      <c r="Z40" s="46">
        <f>+IF(X40&lt;&gt;0,+(Y40/X40)*100,0)</f>
        <v>-893.86287338777061</v>
      </c>
      <c r="AA40" s="47">
        <f t="shared" si="4"/>
        <v>-295533156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725743739</v>
      </c>
      <c r="H60">
        <v>3104789</v>
      </c>
      <c r="J60">
        <v>725743739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74364568</v>
      </c>
      <c r="D7" s="18"/>
      <c r="E7" s="19">
        <v>65062200</v>
      </c>
      <c r="F7" s="20">
        <v>65062200</v>
      </c>
      <c r="G7" s="20">
        <v>1792281</v>
      </c>
      <c r="H7" s="20">
        <v>6042253</v>
      </c>
      <c r="I7" s="20">
        <v>6454663</v>
      </c>
      <c r="J7" s="20">
        <v>14289197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14289197</v>
      </c>
      <c r="X7" s="20">
        <v>16265547</v>
      </c>
      <c r="Y7" s="20">
        <v>-1976350</v>
      </c>
      <c r="Z7" s="21">
        <v>-12.15052896776235</v>
      </c>
      <c r="AA7" s="22">
        <v>65062200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4536569</v>
      </c>
      <c r="D9" s="18"/>
      <c r="E9" s="19">
        <v>412404</v>
      </c>
      <c r="F9" s="20">
        <v>412404</v>
      </c>
      <c r="G9" s="20">
        <v>41325</v>
      </c>
      <c r="H9" s="20">
        <v>57650</v>
      </c>
      <c r="I9" s="20">
        <v>43025</v>
      </c>
      <c r="J9" s="20">
        <v>142000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142000</v>
      </c>
      <c r="X9" s="20">
        <v>103101</v>
      </c>
      <c r="Y9" s="20">
        <v>38899</v>
      </c>
      <c r="Z9" s="21">
        <v>37.729022996867151</v>
      </c>
      <c r="AA9" s="22">
        <v>412404</v>
      </c>
    </row>
    <row r="10" spans="1:27" x14ac:dyDescent="0.25">
      <c r="A10" s="23" t="s">
        <v>38</v>
      </c>
      <c r="B10" s="17" t="s">
        <v>6</v>
      </c>
      <c r="C10" s="18">
        <v>18000000</v>
      </c>
      <c r="D10" s="18"/>
      <c r="E10" s="19">
        <v>15000000</v>
      </c>
      <c r="F10" s="20">
        <v>15000000</v>
      </c>
      <c r="G10" s="20">
        <v>4000000</v>
      </c>
      <c r="H10" s="20"/>
      <c r="I10" s="20"/>
      <c r="J10" s="20">
        <v>4000000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4000000</v>
      </c>
      <c r="X10" s="20">
        <v>3750000</v>
      </c>
      <c r="Y10" s="20">
        <v>250000</v>
      </c>
      <c r="Z10" s="21">
        <v>6.666666666666667</v>
      </c>
      <c r="AA10" s="22">
        <v>15000000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-73741558</v>
      </c>
      <c r="D14" s="18"/>
      <c r="E14" s="19">
        <v>-126736508</v>
      </c>
      <c r="F14" s="20">
        <v>-126736508</v>
      </c>
      <c r="G14" s="20">
        <v>-19461416</v>
      </c>
      <c r="H14" s="20">
        <v>-2239708</v>
      </c>
      <c r="I14" s="20">
        <v>-970726</v>
      </c>
      <c r="J14" s="20">
        <v>-22671850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-22671850</v>
      </c>
      <c r="X14" s="20">
        <v>-31684128</v>
      </c>
      <c r="Y14" s="20">
        <v>9012278</v>
      </c>
      <c r="Z14" s="21">
        <v>-28.444140864473216</v>
      </c>
      <c r="AA14" s="22">
        <v>-126736508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23159579</v>
      </c>
      <c r="D17" s="26">
        <f>SUM(D6:D16)</f>
        <v>0</v>
      </c>
      <c r="E17" s="27">
        <f t="shared" si="0"/>
        <v>-46261904</v>
      </c>
      <c r="F17" s="28">
        <f t="shared" si="0"/>
        <v>-46261904</v>
      </c>
      <c r="G17" s="28">
        <f t="shared" si="0"/>
        <v>-13627810</v>
      </c>
      <c r="H17" s="28">
        <f t="shared" si="0"/>
        <v>3860195</v>
      </c>
      <c r="I17" s="28">
        <f t="shared" si="0"/>
        <v>5526962</v>
      </c>
      <c r="J17" s="28">
        <f t="shared" si="0"/>
        <v>-4240653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-4240653</v>
      </c>
      <c r="X17" s="28">
        <f t="shared" si="0"/>
        <v>-11565480</v>
      </c>
      <c r="Y17" s="28">
        <f t="shared" si="0"/>
        <v>7324827</v>
      </c>
      <c r="Z17" s="29">
        <f>+IF(X17&lt;&gt;0,+(Y17/X17)*100,0)</f>
        <v>-63.333532200998143</v>
      </c>
      <c r="AA17" s="30">
        <f>SUM(AA6:AA16)</f>
        <v>-46261904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-21544691</v>
      </c>
      <c r="D26" s="18"/>
      <c r="E26" s="19">
        <v>-33500000</v>
      </c>
      <c r="F26" s="20">
        <v>-33500000</v>
      </c>
      <c r="G26" s="20"/>
      <c r="H26" s="20">
        <v>-2000000</v>
      </c>
      <c r="I26" s="20">
        <v>-581268</v>
      </c>
      <c r="J26" s="20">
        <v>-2581268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-2581268</v>
      </c>
      <c r="X26" s="20">
        <v>-8375004</v>
      </c>
      <c r="Y26" s="20">
        <v>5793736</v>
      </c>
      <c r="Z26" s="21">
        <v>-69.178904272762139</v>
      </c>
      <c r="AA26" s="22">
        <v>-33500000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-21544691</v>
      </c>
      <c r="D27" s="26">
        <f>SUM(D21:D26)</f>
        <v>0</v>
      </c>
      <c r="E27" s="27">
        <f t="shared" si="1"/>
        <v>-33500000</v>
      </c>
      <c r="F27" s="28">
        <f t="shared" si="1"/>
        <v>-33500000</v>
      </c>
      <c r="G27" s="28">
        <f t="shared" si="1"/>
        <v>0</v>
      </c>
      <c r="H27" s="28">
        <f t="shared" si="1"/>
        <v>-2000000</v>
      </c>
      <c r="I27" s="28">
        <f t="shared" si="1"/>
        <v>-581268</v>
      </c>
      <c r="J27" s="28">
        <f t="shared" si="1"/>
        <v>-2581268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-2581268</v>
      </c>
      <c r="X27" s="28">
        <f t="shared" si="1"/>
        <v>-8375004</v>
      </c>
      <c r="Y27" s="28">
        <f t="shared" si="1"/>
        <v>5793736</v>
      </c>
      <c r="Z27" s="29">
        <f>+IF(X27&lt;&gt;0,+(Y27/X27)*100,0)</f>
        <v>-69.178904272762139</v>
      </c>
      <c r="AA27" s="30">
        <f>SUM(AA21:AA26)</f>
        <v>-33500000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1614888</v>
      </c>
      <c r="D38" s="32">
        <f>+D17+D27+D36</f>
        <v>0</v>
      </c>
      <c r="E38" s="33">
        <f t="shared" si="3"/>
        <v>-79761904</v>
      </c>
      <c r="F38" s="2">
        <f t="shared" si="3"/>
        <v>-79761904</v>
      </c>
      <c r="G38" s="2">
        <f t="shared" si="3"/>
        <v>-13627810</v>
      </c>
      <c r="H38" s="2">
        <f t="shared" si="3"/>
        <v>1860195</v>
      </c>
      <c r="I38" s="2">
        <f t="shared" si="3"/>
        <v>4945694</v>
      </c>
      <c r="J38" s="2">
        <f t="shared" si="3"/>
        <v>-6821921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-6821921</v>
      </c>
      <c r="X38" s="2">
        <f t="shared" si="3"/>
        <v>-19940484</v>
      </c>
      <c r="Y38" s="2">
        <f t="shared" si="3"/>
        <v>13118563</v>
      </c>
      <c r="Z38" s="34">
        <f>+IF(X38&lt;&gt;0,+(Y38/X38)*100,0)</f>
        <v>-65.788588682200484</v>
      </c>
      <c r="AA38" s="35">
        <f>+AA17+AA27+AA36</f>
        <v>-79761904</v>
      </c>
    </row>
    <row r="39" spans="1:27" x14ac:dyDescent="0.25">
      <c r="A39" s="23" t="s">
        <v>61</v>
      </c>
      <c r="B39" s="17"/>
      <c r="C39" s="32">
        <v>-123190299</v>
      </c>
      <c r="D39" s="32"/>
      <c r="E39" s="33"/>
      <c r="F39" s="2"/>
      <c r="G39" s="2">
        <v>-136932774</v>
      </c>
      <c r="H39" s="2">
        <f>+G40+H60</f>
        <v>-151929567</v>
      </c>
      <c r="I39" s="2">
        <f>+H40+I60</f>
        <v>-150069372</v>
      </c>
      <c r="J39" s="2">
        <f>+G39</f>
        <v>-136932774</v>
      </c>
      <c r="K39" s="2">
        <f>+I40+K60</f>
        <v>-145123678</v>
      </c>
      <c r="L39" s="2">
        <f>+K40+L60</f>
        <v>-145123678</v>
      </c>
      <c r="M39" s="2">
        <f>+L40+M60</f>
        <v>-145123678</v>
      </c>
      <c r="N39" s="2">
        <f>+K39</f>
        <v>-145123678</v>
      </c>
      <c r="O39" s="2">
        <f>+M40+O60</f>
        <v>-145123678</v>
      </c>
      <c r="P39" s="2">
        <f>+O40+P60</f>
        <v>-145123678</v>
      </c>
      <c r="Q39" s="2">
        <f>+P40+Q60</f>
        <v>-145123678</v>
      </c>
      <c r="R39" s="2">
        <f>+O39</f>
        <v>-145123678</v>
      </c>
      <c r="S39" s="2">
        <f>+Q40+S60</f>
        <v>-145123678</v>
      </c>
      <c r="T39" s="2">
        <f>+S40+T60</f>
        <v>-145123678</v>
      </c>
      <c r="U39" s="2">
        <f>+T40+U60</f>
        <v>-145123678</v>
      </c>
      <c r="V39" s="2">
        <f>+S39</f>
        <v>-145123678</v>
      </c>
      <c r="W39" s="2">
        <f>+G39</f>
        <v>-136932774</v>
      </c>
      <c r="X39" s="2"/>
      <c r="Y39" s="2">
        <f>+W39-X39</f>
        <v>-136932774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-121575411</v>
      </c>
      <c r="D40" s="43">
        <f t="shared" ref="D40:AA40" si="4">+D38+D39</f>
        <v>0</v>
      </c>
      <c r="E40" s="44">
        <f t="shared" si="4"/>
        <v>-79761904</v>
      </c>
      <c r="F40" s="45">
        <f t="shared" si="4"/>
        <v>-79761904</v>
      </c>
      <c r="G40" s="45">
        <f t="shared" si="4"/>
        <v>-150560584</v>
      </c>
      <c r="H40" s="45">
        <f t="shared" si="4"/>
        <v>-150069372</v>
      </c>
      <c r="I40" s="45">
        <f t="shared" si="4"/>
        <v>-145123678</v>
      </c>
      <c r="J40" s="45">
        <f>+I40</f>
        <v>-145123678</v>
      </c>
      <c r="K40" s="45">
        <f t="shared" si="4"/>
        <v>-145123678</v>
      </c>
      <c r="L40" s="45">
        <f t="shared" si="4"/>
        <v>-145123678</v>
      </c>
      <c r="M40" s="45">
        <f t="shared" si="4"/>
        <v>-145123678</v>
      </c>
      <c r="N40" s="45">
        <f>+M40</f>
        <v>-145123678</v>
      </c>
      <c r="O40" s="45">
        <f t="shared" si="4"/>
        <v>-145123678</v>
      </c>
      <c r="P40" s="45">
        <f t="shared" si="4"/>
        <v>-145123678</v>
      </c>
      <c r="Q40" s="45">
        <f t="shared" si="4"/>
        <v>-145123678</v>
      </c>
      <c r="R40" s="45">
        <f>+Q40</f>
        <v>-145123678</v>
      </c>
      <c r="S40" s="45">
        <f t="shared" si="4"/>
        <v>-145123678</v>
      </c>
      <c r="T40" s="45">
        <f t="shared" si="4"/>
        <v>-145123678</v>
      </c>
      <c r="U40" s="45">
        <f t="shared" si="4"/>
        <v>-145123678</v>
      </c>
      <c r="V40" s="45">
        <f>+U40</f>
        <v>-145123678</v>
      </c>
      <c r="W40" s="45">
        <f>+V40</f>
        <v>-145123678</v>
      </c>
      <c r="X40" s="45">
        <f t="shared" si="4"/>
        <v>-19940484</v>
      </c>
      <c r="Y40" s="45">
        <f t="shared" si="4"/>
        <v>-123814211</v>
      </c>
      <c r="Z40" s="46">
        <f>+IF(X40&lt;&gt;0,+(Y40/X40)*100,0)</f>
        <v>620.91878512076232</v>
      </c>
      <c r="AA40" s="47">
        <f t="shared" si="4"/>
        <v>-79761904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-136932774</v>
      </c>
      <c r="H60">
        <v>-1368983</v>
      </c>
      <c r="J60">
        <v>-136932774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517212043</v>
      </c>
      <c r="D7" s="18"/>
      <c r="E7" s="19">
        <v>754745179</v>
      </c>
      <c r="F7" s="20">
        <v>754745179</v>
      </c>
      <c r="G7" s="20">
        <v>38574605</v>
      </c>
      <c r="H7" s="20">
        <v>59017303</v>
      </c>
      <c r="I7" s="20">
        <v>59347563</v>
      </c>
      <c r="J7" s="20">
        <v>156939471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156939471</v>
      </c>
      <c r="X7" s="20">
        <v>188686296</v>
      </c>
      <c r="Y7" s="20">
        <v>-31746825</v>
      </c>
      <c r="Z7" s="21">
        <v>-16.825188512895501</v>
      </c>
      <c r="AA7" s="22">
        <v>754745179</v>
      </c>
    </row>
    <row r="8" spans="1:27" x14ac:dyDescent="0.25">
      <c r="A8" s="23" t="s">
        <v>36</v>
      </c>
      <c r="B8" s="17" t="s">
        <v>32</v>
      </c>
      <c r="C8" s="18">
        <v>49259</v>
      </c>
      <c r="D8" s="18"/>
      <c r="E8" s="19">
        <v>118817</v>
      </c>
      <c r="F8" s="20">
        <v>118817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29703</v>
      </c>
      <c r="Y8" s="20">
        <v>-29703</v>
      </c>
      <c r="Z8" s="21">
        <v>-100</v>
      </c>
      <c r="AA8" s="22">
        <v>118817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29800000</v>
      </c>
      <c r="D10" s="18"/>
      <c r="E10" s="19">
        <v>42650000</v>
      </c>
      <c r="F10" s="20">
        <v>42650000</v>
      </c>
      <c r="G10" s="20">
        <v>13000000</v>
      </c>
      <c r="H10" s="20"/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10662501</v>
      </c>
      <c r="Y10" s="20">
        <v>2337499</v>
      </c>
      <c r="Z10" s="21">
        <v>21.922614591079522</v>
      </c>
      <c r="AA10" s="22">
        <v>42650000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-497162103</v>
      </c>
      <c r="D14" s="18"/>
      <c r="E14" s="19">
        <v>-911016589</v>
      </c>
      <c r="F14" s="20">
        <v>-911016589</v>
      </c>
      <c r="G14" s="20">
        <v>-39223703</v>
      </c>
      <c r="H14" s="20">
        <v>-33451082</v>
      </c>
      <c r="I14" s="20">
        <v>-43391915</v>
      </c>
      <c r="J14" s="20">
        <v>-116066700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-116066700</v>
      </c>
      <c r="X14" s="20">
        <v>-227754138</v>
      </c>
      <c r="Y14" s="20">
        <v>111687438</v>
      </c>
      <c r="Z14" s="21">
        <v>-49.038598806929251</v>
      </c>
      <c r="AA14" s="22">
        <v>-911016589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49899199</v>
      </c>
      <c r="D17" s="26">
        <f>SUM(D6:D16)</f>
        <v>0</v>
      </c>
      <c r="E17" s="27">
        <f t="shared" si="0"/>
        <v>-113502593</v>
      </c>
      <c r="F17" s="28">
        <f t="shared" si="0"/>
        <v>-113502593</v>
      </c>
      <c r="G17" s="28">
        <f t="shared" si="0"/>
        <v>12350902</v>
      </c>
      <c r="H17" s="28">
        <f t="shared" si="0"/>
        <v>25566221</v>
      </c>
      <c r="I17" s="28">
        <f t="shared" si="0"/>
        <v>15955648</v>
      </c>
      <c r="J17" s="28">
        <f t="shared" si="0"/>
        <v>53872771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53872771</v>
      </c>
      <c r="X17" s="28">
        <f t="shared" si="0"/>
        <v>-28375638</v>
      </c>
      <c r="Y17" s="28">
        <f t="shared" si="0"/>
        <v>82248409</v>
      </c>
      <c r="Z17" s="29">
        <f>+IF(X17&lt;&gt;0,+(Y17/X17)*100,0)</f>
        <v>-289.85571707674029</v>
      </c>
      <c r="AA17" s="30">
        <f>SUM(AA6:AA16)</f>
        <v>-113502593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-43941190</v>
      </c>
      <c r="D26" s="18"/>
      <c r="E26" s="19">
        <v>-48650000</v>
      </c>
      <c r="F26" s="20">
        <v>-48650000</v>
      </c>
      <c r="G26" s="20">
        <v>-655408</v>
      </c>
      <c r="H26" s="20"/>
      <c r="I26" s="20">
        <v>-21695921</v>
      </c>
      <c r="J26" s="20">
        <v>-22351329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-22351329</v>
      </c>
      <c r="X26" s="20">
        <v>-12162501</v>
      </c>
      <c r="Y26" s="20">
        <v>-10188828</v>
      </c>
      <c r="Z26" s="21">
        <v>83.772474098871612</v>
      </c>
      <c r="AA26" s="22">
        <v>-48650000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-43941190</v>
      </c>
      <c r="D27" s="26">
        <f>SUM(D21:D26)</f>
        <v>0</v>
      </c>
      <c r="E27" s="27">
        <f t="shared" si="1"/>
        <v>-48650000</v>
      </c>
      <c r="F27" s="28">
        <f t="shared" si="1"/>
        <v>-48650000</v>
      </c>
      <c r="G27" s="28">
        <f t="shared" si="1"/>
        <v>-655408</v>
      </c>
      <c r="H27" s="28">
        <f t="shared" si="1"/>
        <v>0</v>
      </c>
      <c r="I27" s="28">
        <f t="shared" si="1"/>
        <v>-21695921</v>
      </c>
      <c r="J27" s="28">
        <f t="shared" si="1"/>
        <v>-22351329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-22351329</v>
      </c>
      <c r="X27" s="28">
        <f t="shared" si="1"/>
        <v>-12162501</v>
      </c>
      <c r="Y27" s="28">
        <f t="shared" si="1"/>
        <v>-10188828</v>
      </c>
      <c r="Z27" s="29">
        <f>+IF(X27&lt;&gt;0,+(Y27/X27)*100,0)</f>
        <v>83.772474098871612</v>
      </c>
      <c r="AA27" s="30">
        <f>SUM(AA21:AA26)</f>
        <v>-48650000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-577288</v>
      </c>
      <c r="D33" s="18"/>
      <c r="E33" s="19"/>
      <c r="F33" s="20"/>
      <c r="G33" s="20">
        <v>-30855</v>
      </c>
      <c r="H33" s="36">
        <v>-40331</v>
      </c>
      <c r="I33" s="36">
        <v>-52669</v>
      </c>
      <c r="J33" s="36">
        <v>-123855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-123855</v>
      </c>
      <c r="X33" s="36"/>
      <c r="Y33" s="20">
        <v>-123855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-577288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-30855</v>
      </c>
      <c r="H36" s="28">
        <f t="shared" si="2"/>
        <v>-40331</v>
      </c>
      <c r="I36" s="28">
        <f t="shared" si="2"/>
        <v>-52669</v>
      </c>
      <c r="J36" s="28">
        <f t="shared" si="2"/>
        <v>-123855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-123855</v>
      </c>
      <c r="X36" s="28">
        <f t="shared" si="2"/>
        <v>0</v>
      </c>
      <c r="Y36" s="28">
        <f t="shared" si="2"/>
        <v>-123855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5380721</v>
      </c>
      <c r="D38" s="32">
        <f>+D17+D27+D36</f>
        <v>0</v>
      </c>
      <c r="E38" s="33">
        <f t="shared" si="3"/>
        <v>-162152593</v>
      </c>
      <c r="F38" s="2">
        <f t="shared" si="3"/>
        <v>-162152593</v>
      </c>
      <c r="G38" s="2">
        <f t="shared" si="3"/>
        <v>11664639</v>
      </c>
      <c r="H38" s="2">
        <f t="shared" si="3"/>
        <v>25525890</v>
      </c>
      <c r="I38" s="2">
        <f t="shared" si="3"/>
        <v>-5792942</v>
      </c>
      <c r="J38" s="2">
        <f t="shared" si="3"/>
        <v>31397587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31397587</v>
      </c>
      <c r="X38" s="2">
        <f t="shared" si="3"/>
        <v>-40538139</v>
      </c>
      <c r="Y38" s="2">
        <f t="shared" si="3"/>
        <v>71935726</v>
      </c>
      <c r="Z38" s="34">
        <f>+IF(X38&lt;&gt;0,+(Y38/X38)*100,0)</f>
        <v>-177.45196936642799</v>
      </c>
      <c r="AA38" s="35">
        <f>+AA17+AA27+AA36</f>
        <v>-162152593</v>
      </c>
    </row>
    <row r="39" spans="1:27" x14ac:dyDescent="0.25">
      <c r="A39" s="23" t="s">
        <v>61</v>
      </c>
      <c r="B39" s="17"/>
      <c r="C39" s="32">
        <v>587774587</v>
      </c>
      <c r="D39" s="32"/>
      <c r="E39" s="33"/>
      <c r="F39" s="2"/>
      <c r="G39" s="2">
        <v>611610886</v>
      </c>
      <c r="H39" s="2">
        <f>+G40+H60</f>
        <v>623645442</v>
      </c>
      <c r="I39" s="2">
        <f>+H40+I60</f>
        <v>649171332</v>
      </c>
      <c r="J39" s="2">
        <f>+G39</f>
        <v>611610886</v>
      </c>
      <c r="K39" s="2">
        <f>+I40+K60</f>
        <v>643378390</v>
      </c>
      <c r="L39" s="2">
        <f>+K40+L60</f>
        <v>643378390</v>
      </c>
      <c r="M39" s="2">
        <f>+L40+M60</f>
        <v>643378390</v>
      </c>
      <c r="N39" s="2">
        <f>+K39</f>
        <v>643378390</v>
      </c>
      <c r="O39" s="2">
        <f>+M40+O60</f>
        <v>643378390</v>
      </c>
      <c r="P39" s="2">
        <f>+O40+P60</f>
        <v>643378390</v>
      </c>
      <c r="Q39" s="2">
        <f>+P40+Q60</f>
        <v>643378390</v>
      </c>
      <c r="R39" s="2">
        <f>+O39</f>
        <v>643378390</v>
      </c>
      <c r="S39" s="2">
        <f>+Q40+S60</f>
        <v>643378390</v>
      </c>
      <c r="T39" s="2">
        <f>+S40+T60</f>
        <v>643378390</v>
      </c>
      <c r="U39" s="2">
        <f>+T40+U60</f>
        <v>643378390</v>
      </c>
      <c r="V39" s="2">
        <f>+S39</f>
        <v>643378390</v>
      </c>
      <c r="W39" s="2">
        <f>+G39</f>
        <v>611610886</v>
      </c>
      <c r="X39" s="2"/>
      <c r="Y39" s="2">
        <f>+W39-X39</f>
        <v>611610886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593155308</v>
      </c>
      <c r="D40" s="43">
        <f t="shared" ref="D40:AA40" si="4">+D38+D39</f>
        <v>0</v>
      </c>
      <c r="E40" s="44">
        <f t="shared" si="4"/>
        <v>-162152593</v>
      </c>
      <c r="F40" s="45">
        <f t="shared" si="4"/>
        <v>-162152593</v>
      </c>
      <c r="G40" s="45">
        <f t="shared" si="4"/>
        <v>623275525</v>
      </c>
      <c r="H40" s="45">
        <f t="shared" si="4"/>
        <v>649171332</v>
      </c>
      <c r="I40" s="45">
        <f t="shared" si="4"/>
        <v>643378390</v>
      </c>
      <c r="J40" s="45">
        <f>+I40</f>
        <v>643378390</v>
      </c>
      <c r="K40" s="45">
        <f t="shared" si="4"/>
        <v>643378390</v>
      </c>
      <c r="L40" s="45">
        <f t="shared" si="4"/>
        <v>643378390</v>
      </c>
      <c r="M40" s="45">
        <f t="shared" si="4"/>
        <v>643378390</v>
      </c>
      <c r="N40" s="45">
        <f>+M40</f>
        <v>643378390</v>
      </c>
      <c r="O40" s="45">
        <f t="shared" si="4"/>
        <v>643378390</v>
      </c>
      <c r="P40" s="45">
        <f t="shared" si="4"/>
        <v>643378390</v>
      </c>
      <c r="Q40" s="45">
        <f t="shared" si="4"/>
        <v>643378390</v>
      </c>
      <c r="R40" s="45">
        <f>+Q40</f>
        <v>643378390</v>
      </c>
      <c r="S40" s="45">
        <f t="shared" si="4"/>
        <v>643378390</v>
      </c>
      <c r="T40" s="45">
        <f t="shared" si="4"/>
        <v>643378390</v>
      </c>
      <c r="U40" s="45">
        <f t="shared" si="4"/>
        <v>643378390</v>
      </c>
      <c r="V40" s="45">
        <f>+U40</f>
        <v>643378390</v>
      </c>
      <c r="W40" s="45">
        <f>+V40</f>
        <v>643378390</v>
      </c>
      <c r="X40" s="45">
        <f t="shared" si="4"/>
        <v>-40538139</v>
      </c>
      <c r="Y40" s="45">
        <f t="shared" si="4"/>
        <v>683546612</v>
      </c>
      <c r="Z40" s="46">
        <f>+IF(X40&lt;&gt;0,+(Y40/X40)*100,0)</f>
        <v>-1686.1815289547455</v>
      </c>
      <c r="AA40" s="47">
        <f t="shared" si="4"/>
        <v>-162152593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611610886</v>
      </c>
      <c r="H60">
        <v>369917</v>
      </c>
      <c r="J60">
        <v>611610886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224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172781043</v>
      </c>
      <c r="D7" s="18"/>
      <c r="E7" s="19">
        <v>235357131</v>
      </c>
      <c r="F7" s="20">
        <v>235357131</v>
      </c>
      <c r="G7" s="20">
        <v>16627528</v>
      </c>
      <c r="H7" s="20">
        <v>22758821</v>
      </c>
      <c r="I7" s="20">
        <v>21107922</v>
      </c>
      <c r="J7" s="20">
        <v>60494271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60494271</v>
      </c>
      <c r="X7" s="20">
        <v>58839285</v>
      </c>
      <c r="Y7" s="20">
        <v>1654986</v>
      </c>
      <c r="Z7" s="21">
        <v>2.8127228262546016</v>
      </c>
      <c r="AA7" s="22">
        <v>235357131</v>
      </c>
    </row>
    <row r="8" spans="1:27" x14ac:dyDescent="0.25">
      <c r="A8" s="23" t="s">
        <v>36</v>
      </c>
      <c r="B8" s="17" t="s">
        <v>32</v>
      </c>
      <c r="C8" s="18">
        <v>496161</v>
      </c>
      <c r="D8" s="18"/>
      <c r="E8" s="19">
        <v>27718</v>
      </c>
      <c r="F8" s="20">
        <v>27718</v>
      </c>
      <c r="G8" s="20">
        <v>1290</v>
      </c>
      <c r="H8" s="20">
        <v>7455</v>
      </c>
      <c r="I8" s="20">
        <v>5474</v>
      </c>
      <c r="J8" s="20">
        <v>14219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14219</v>
      </c>
      <c r="X8" s="20">
        <v>6927</v>
      </c>
      <c r="Y8" s="20">
        <v>7292</v>
      </c>
      <c r="Z8" s="21">
        <v>105.26923632163997</v>
      </c>
      <c r="AA8" s="22">
        <v>27718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38176621</v>
      </c>
      <c r="F9" s="20">
        <v>38176621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9544155</v>
      </c>
      <c r="Y9" s="20">
        <v>-9544155</v>
      </c>
      <c r="Z9" s="21">
        <v>-100</v>
      </c>
      <c r="AA9" s="22">
        <v>38176621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-118693427</v>
      </c>
      <c r="D14" s="18"/>
      <c r="E14" s="19">
        <v>-229176649</v>
      </c>
      <c r="F14" s="20">
        <v>-229176649</v>
      </c>
      <c r="G14" s="20">
        <v>-5607735</v>
      </c>
      <c r="H14" s="20">
        <v>-25077029</v>
      </c>
      <c r="I14" s="20">
        <v>-9450861</v>
      </c>
      <c r="J14" s="20">
        <v>-40135625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-40135625</v>
      </c>
      <c r="X14" s="20">
        <v>-57294165</v>
      </c>
      <c r="Y14" s="20">
        <v>17158540</v>
      </c>
      <c r="Z14" s="21">
        <v>-29.948145679407318</v>
      </c>
      <c r="AA14" s="22">
        <v>-229176649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54583777</v>
      </c>
      <c r="D17" s="26">
        <f>SUM(D6:D16)</f>
        <v>0</v>
      </c>
      <c r="E17" s="27">
        <f t="shared" si="0"/>
        <v>44384821</v>
      </c>
      <c r="F17" s="28">
        <f t="shared" si="0"/>
        <v>44384821</v>
      </c>
      <c r="G17" s="28">
        <f t="shared" si="0"/>
        <v>11021083</v>
      </c>
      <c r="H17" s="28">
        <f t="shared" si="0"/>
        <v>-2310753</v>
      </c>
      <c r="I17" s="28">
        <f t="shared" si="0"/>
        <v>11662535</v>
      </c>
      <c r="J17" s="28">
        <f t="shared" si="0"/>
        <v>20372865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20372865</v>
      </c>
      <c r="X17" s="28">
        <f t="shared" si="0"/>
        <v>11096202</v>
      </c>
      <c r="Y17" s="28">
        <f t="shared" si="0"/>
        <v>9276663</v>
      </c>
      <c r="Z17" s="29">
        <f>+IF(X17&lt;&gt;0,+(Y17/X17)*100,0)</f>
        <v>83.602146031588106</v>
      </c>
      <c r="AA17" s="30">
        <f>SUM(AA6:AA16)</f>
        <v>44384821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-5739721</v>
      </c>
      <c r="D26" s="18"/>
      <c r="E26" s="19">
        <v>-1900000</v>
      </c>
      <c r="F26" s="20">
        <v>-1900000</v>
      </c>
      <c r="G26" s="20">
        <v>-1200000</v>
      </c>
      <c r="H26" s="20">
        <v>-1640500</v>
      </c>
      <c r="I26" s="20">
        <v>-400000</v>
      </c>
      <c r="J26" s="20">
        <v>-3240500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-3240500</v>
      </c>
      <c r="X26" s="20">
        <v>-474999</v>
      </c>
      <c r="Y26" s="20">
        <v>-2765501</v>
      </c>
      <c r="Z26" s="21">
        <v>582.21196255150016</v>
      </c>
      <c r="AA26" s="22">
        <v>-1900000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-5739721</v>
      </c>
      <c r="D27" s="26">
        <f>SUM(D21:D26)</f>
        <v>0</v>
      </c>
      <c r="E27" s="27">
        <f t="shared" si="1"/>
        <v>-1900000</v>
      </c>
      <c r="F27" s="28">
        <f t="shared" si="1"/>
        <v>-1900000</v>
      </c>
      <c r="G27" s="28">
        <f t="shared" si="1"/>
        <v>-1200000</v>
      </c>
      <c r="H27" s="28">
        <f t="shared" si="1"/>
        <v>-1640500</v>
      </c>
      <c r="I27" s="28">
        <f t="shared" si="1"/>
        <v>-400000</v>
      </c>
      <c r="J27" s="28">
        <f t="shared" si="1"/>
        <v>-3240500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-3240500</v>
      </c>
      <c r="X27" s="28">
        <f t="shared" si="1"/>
        <v>-474999</v>
      </c>
      <c r="Y27" s="28">
        <f t="shared" si="1"/>
        <v>-2765501</v>
      </c>
      <c r="Z27" s="29">
        <f>+IF(X27&lt;&gt;0,+(Y27/X27)*100,0)</f>
        <v>582.21196255150016</v>
      </c>
      <c r="AA27" s="30">
        <f>SUM(AA21:AA26)</f>
        <v>-1900000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-1760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-1760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48842296</v>
      </c>
      <c r="D38" s="32">
        <f>+D17+D27+D36</f>
        <v>0</v>
      </c>
      <c r="E38" s="33">
        <f t="shared" si="3"/>
        <v>42484821</v>
      </c>
      <c r="F38" s="2">
        <f t="shared" si="3"/>
        <v>42484821</v>
      </c>
      <c r="G38" s="2">
        <f t="shared" si="3"/>
        <v>9821083</v>
      </c>
      <c r="H38" s="2">
        <f t="shared" si="3"/>
        <v>-3951253</v>
      </c>
      <c r="I38" s="2">
        <f t="shared" si="3"/>
        <v>11262535</v>
      </c>
      <c r="J38" s="2">
        <f t="shared" si="3"/>
        <v>17132365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17132365</v>
      </c>
      <c r="X38" s="2">
        <f t="shared" si="3"/>
        <v>10621203</v>
      </c>
      <c r="Y38" s="2">
        <f t="shared" si="3"/>
        <v>6511162</v>
      </c>
      <c r="Z38" s="34">
        <f>+IF(X38&lt;&gt;0,+(Y38/X38)*100,0)</f>
        <v>61.303432388967614</v>
      </c>
      <c r="AA38" s="35">
        <f>+AA17+AA27+AA36</f>
        <v>42484821</v>
      </c>
    </row>
    <row r="39" spans="1:27" x14ac:dyDescent="0.25">
      <c r="A39" s="23" t="s">
        <v>61</v>
      </c>
      <c r="B39" s="17"/>
      <c r="C39" s="32">
        <v>361195930</v>
      </c>
      <c r="D39" s="32"/>
      <c r="E39" s="33"/>
      <c r="F39" s="2"/>
      <c r="G39" s="2">
        <v>439652347</v>
      </c>
      <c r="H39" s="2">
        <f>+G40+H60</f>
        <v>449473430</v>
      </c>
      <c r="I39" s="2">
        <f>+H40+I60</f>
        <v>443738681</v>
      </c>
      <c r="J39" s="2">
        <f>+G39</f>
        <v>439652347</v>
      </c>
      <c r="K39" s="2">
        <f>+I40+K60</f>
        <v>455001216</v>
      </c>
      <c r="L39" s="2">
        <f>+K40+L60</f>
        <v>455001216</v>
      </c>
      <c r="M39" s="2">
        <f>+L40+M60</f>
        <v>455001216</v>
      </c>
      <c r="N39" s="2">
        <f>+K39</f>
        <v>455001216</v>
      </c>
      <c r="O39" s="2">
        <f>+M40+O60</f>
        <v>455001216</v>
      </c>
      <c r="P39" s="2">
        <f>+O40+P60</f>
        <v>455001216</v>
      </c>
      <c r="Q39" s="2">
        <f>+P40+Q60</f>
        <v>455001216</v>
      </c>
      <c r="R39" s="2">
        <f>+O39</f>
        <v>455001216</v>
      </c>
      <c r="S39" s="2">
        <f>+Q40+S60</f>
        <v>455001216</v>
      </c>
      <c r="T39" s="2">
        <f>+S40+T60</f>
        <v>455001216</v>
      </c>
      <c r="U39" s="2">
        <f>+T40+U60</f>
        <v>455001216</v>
      </c>
      <c r="V39" s="2">
        <f>+S39</f>
        <v>455001216</v>
      </c>
      <c r="W39" s="2">
        <f>+G39</f>
        <v>439652347</v>
      </c>
      <c r="X39" s="2"/>
      <c r="Y39" s="2">
        <f>+W39-X39</f>
        <v>439652347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410038226</v>
      </c>
      <c r="D40" s="43">
        <f t="shared" ref="D40:AA40" si="4">+D38+D39</f>
        <v>0</v>
      </c>
      <c r="E40" s="44">
        <f t="shared" si="4"/>
        <v>42484821</v>
      </c>
      <c r="F40" s="45">
        <f t="shared" si="4"/>
        <v>42484821</v>
      </c>
      <c r="G40" s="45">
        <f t="shared" si="4"/>
        <v>449473430</v>
      </c>
      <c r="H40" s="45">
        <f t="shared" si="4"/>
        <v>445522177</v>
      </c>
      <c r="I40" s="45">
        <f t="shared" si="4"/>
        <v>455001216</v>
      </c>
      <c r="J40" s="45">
        <f>+I40</f>
        <v>455001216</v>
      </c>
      <c r="K40" s="45">
        <f t="shared" si="4"/>
        <v>455001216</v>
      </c>
      <c r="L40" s="45">
        <f t="shared" si="4"/>
        <v>455001216</v>
      </c>
      <c r="M40" s="45">
        <f t="shared" si="4"/>
        <v>455001216</v>
      </c>
      <c r="N40" s="45">
        <f>+M40</f>
        <v>455001216</v>
      </c>
      <c r="O40" s="45">
        <f t="shared" si="4"/>
        <v>455001216</v>
      </c>
      <c r="P40" s="45">
        <f t="shared" si="4"/>
        <v>455001216</v>
      </c>
      <c r="Q40" s="45">
        <f t="shared" si="4"/>
        <v>455001216</v>
      </c>
      <c r="R40" s="45">
        <f>+Q40</f>
        <v>455001216</v>
      </c>
      <c r="S40" s="45">
        <f t="shared" si="4"/>
        <v>455001216</v>
      </c>
      <c r="T40" s="45">
        <f t="shared" si="4"/>
        <v>455001216</v>
      </c>
      <c r="U40" s="45">
        <f t="shared" si="4"/>
        <v>455001216</v>
      </c>
      <c r="V40" s="45">
        <f>+U40</f>
        <v>455001216</v>
      </c>
      <c r="W40" s="45">
        <f>+V40</f>
        <v>455001216</v>
      </c>
      <c r="X40" s="45">
        <f t="shared" si="4"/>
        <v>10621203</v>
      </c>
      <c r="Y40" s="45">
        <f t="shared" si="4"/>
        <v>446163509</v>
      </c>
      <c r="Z40" s="46">
        <f>+IF(X40&lt;&gt;0,+(Y40/X40)*100,0)</f>
        <v>4200.6871443846803</v>
      </c>
      <c r="AA40" s="47">
        <f t="shared" si="4"/>
        <v>42484821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439652347</v>
      </c>
      <c r="I60">
        <v>-1783496</v>
      </c>
      <c r="J60">
        <v>439652347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990490798</v>
      </c>
      <c r="D7" s="18"/>
      <c r="E7" s="19">
        <v>1572120044</v>
      </c>
      <c r="F7" s="20">
        <v>1572120044</v>
      </c>
      <c r="G7" s="20">
        <v>88309536</v>
      </c>
      <c r="H7" s="20">
        <v>104149513</v>
      </c>
      <c r="I7" s="20">
        <v>105707113</v>
      </c>
      <c r="J7" s="20">
        <v>298166162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298166162</v>
      </c>
      <c r="X7" s="20">
        <v>393030012</v>
      </c>
      <c r="Y7" s="20">
        <v>-94863850</v>
      </c>
      <c r="Z7" s="21">
        <v>-24.136541002878936</v>
      </c>
      <c r="AA7" s="22">
        <v>1572120044</v>
      </c>
    </row>
    <row r="8" spans="1:27" x14ac:dyDescent="0.25">
      <c r="A8" s="23" t="s">
        <v>36</v>
      </c>
      <c r="B8" s="17" t="s">
        <v>32</v>
      </c>
      <c r="C8" s="18">
        <v>783001</v>
      </c>
      <c r="D8" s="18"/>
      <c r="E8" s="19">
        <v>298436071</v>
      </c>
      <c r="F8" s="20">
        <v>298436071</v>
      </c>
      <c r="G8" s="20">
        <v>60940</v>
      </c>
      <c r="H8" s="20">
        <v>47047</v>
      </c>
      <c r="I8" s="20">
        <v>47660</v>
      </c>
      <c r="J8" s="20">
        <v>155647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155647</v>
      </c>
      <c r="X8" s="20">
        <v>74609019</v>
      </c>
      <c r="Y8" s="20">
        <v>-74453372</v>
      </c>
      <c r="Z8" s="21">
        <v>-99.791383130235232</v>
      </c>
      <c r="AA8" s="22">
        <v>298436071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286329927</v>
      </c>
      <c r="F9" s="20">
        <v>286329927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71582481</v>
      </c>
      <c r="Y9" s="20">
        <v>-71582481</v>
      </c>
      <c r="Z9" s="21">
        <v>-100</v>
      </c>
      <c r="AA9" s="22">
        <v>286329927</v>
      </c>
    </row>
    <row r="10" spans="1:27" x14ac:dyDescent="0.25">
      <c r="A10" s="23" t="s">
        <v>38</v>
      </c>
      <c r="B10" s="17" t="s">
        <v>6</v>
      </c>
      <c r="C10" s="18">
        <v>54100000</v>
      </c>
      <c r="D10" s="18"/>
      <c r="E10" s="19">
        <v>52203750</v>
      </c>
      <c r="F10" s="20">
        <v>52203750</v>
      </c>
      <c r="G10" s="20">
        <v>17000000</v>
      </c>
      <c r="H10" s="20">
        <v>2000000</v>
      </c>
      <c r="I10" s="20"/>
      <c r="J10" s="20">
        <v>19000000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19000000</v>
      </c>
      <c r="X10" s="20">
        <v>13050939</v>
      </c>
      <c r="Y10" s="20">
        <v>5949061</v>
      </c>
      <c r="Z10" s="21">
        <v>45.583394420891857</v>
      </c>
      <c r="AA10" s="22">
        <v>52203750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>
        <v>160000</v>
      </c>
      <c r="F12" s="20">
        <v>160000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39999</v>
      </c>
      <c r="Y12" s="20">
        <v>-39999</v>
      </c>
      <c r="Z12" s="21">
        <v>-100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-895708458</v>
      </c>
      <c r="D14" s="18"/>
      <c r="E14" s="19">
        <v>-2295252359</v>
      </c>
      <c r="F14" s="20">
        <v>-2295252359</v>
      </c>
      <c r="G14" s="20">
        <v>-165106034</v>
      </c>
      <c r="H14" s="20">
        <v>-72076636</v>
      </c>
      <c r="I14" s="20">
        <v>-52640039</v>
      </c>
      <c r="J14" s="20">
        <v>-289822709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-289822709</v>
      </c>
      <c r="X14" s="20">
        <v>-573813084</v>
      </c>
      <c r="Y14" s="20">
        <v>283990375</v>
      </c>
      <c r="Z14" s="21">
        <v>-49.491791476821746</v>
      </c>
      <c r="AA14" s="22">
        <v>-2295252359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-92062258</v>
      </c>
      <c r="F15" s="20">
        <v>-92062258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-23015562</v>
      </c>
      <c r="Y15" s="20">
        <v>23015562</v>
      </c>
      <c r="Z15" s="21">
        <v>-100</v>
      </c>
      <c r="AA15" s="22">
        <v>-92062258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149665341</v>
      </c>
      <c r="D17" s="26">
        <f>SUM(D6:D16)</f>
        <v>0</v>
      </c>
      <c r="E17" s="27">
        <f t="shared" si="0"/>
        <v>-178064825</v>
      </c>
      <c r="F17" s="28">
        <f t="shared" si="0"/>
        <v>-178064825</v>
      </c>
      <c r="G17" s="28">
        <f t="shared" si="0"/>
        <v>-59735558</v>
      </c>
      <c r="H17" s="28">
        <f t="shared" si="0"/>
        <v>34119924</v>
      </c>
      <c r="I17" s="28">
        <f t="shared" si="0"/>
        <v>53114734</v>
      </c>
      <c r="J17" s="28">
        <f t="shared" si="0"/>
        <v>27499100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27499100</v>
      </c>
      <c r="X17" s="28">
        <f t="shared" si="0"/>
        <v>-44516196</v>
      </c>
      <c r="Y17" s="28">
        <f t="shared" si="0"/>
        <v>72015296</v>
      </c>
      <c r="Z17" s="29">
        <f>+IF(X17&lt;&gt;0,+(Y17/X17)*100,0)</f>
        <v>-161.77324765125934</v>
      </c>
      <c r="AA17" s="30">
        <f>SUM(AA6:AA16)</f>
        <v>-178064825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-51580365</v>
      </c>
      <c r="D26" s="18"/>
      <c r="E26" s="19">
        <v>-110404250</v>
      </c>
      <c r="F26" s="20">
        <v>-110404250</v>
      </c>
      <c r="G26" s="20">
        <v>-12132833</v>
      </c>
      <c r="H26" s="20">
        <v>-6400822</v>
      </c>
      <c r="I26" s="20">
        <v>-5324695</v>
      </c>
      <c r="J26" s="20">
        <v>-23858350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-23858350</v>
      </c>
      <c r="X26" s="20">
        <v>-27601062</v>
      </c>
      <c r="Y26" s="20">
        <v>3742712</v>
      </c>
      <c r="Z26" s="21">
        <v>-13.560028958306026</v>
      </c>
      <c r="AA26" s="22">
        <v>-110404250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-51580365</v>
      </c>
      <c r="D27" s="26">
        <f>SUM(D21:D26)</f>
        <v>0</v>
      </c>
      <c r="E27" s="27">
        <f t="shared" si="1"/>
        <v>-110404250</v>
      </c>
      <c r="F27" s="28">
        <f t="shared" si="1"/>
        <v>-110404250</v>
      </c>
      <c r="G27" s="28">
        <f t="shared" si="1"/>
        <v>-12132833</v>
      </c>
      <c r="H27" s="28">
        <f t="shared" si="1"/>
        <v>-6400822</v>
      </c>
      <c r="I27" s="28">
        <f t="shared" si="1"/>
        <v>-5324695</v>
      </c>
      <c r="J27" s="28">
        <f t="shared" si="1"/>
        <v>-23858350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-23858350</v>
      </c>
      <c r="X27" s="28">
        <f t="shared" si="1"/>
        <v>-27601062</v>
      </c>
      <c r="Y27" s="28">
        <f t="shared" si="1"/>
        <v>3742712</v>
      </c>
      <c r="Z27" s="29">
        <f>+IF(X27&lt;&gt;0,+(Y27/X27)*100,0)</f>
        <v>-13.560028958306026</v>
      </c>
      <c r="AA27" s="30">
        <f>SUM(AA21:AA26)</f>
        <v>-110404250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-364857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-364857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97720119</v>
      </c>
      <c r="D38" s="32">
        <f>+D17+D27+D36</f>
        <v>0</v>
      </c>
      <c r="E38" s="33">
        <f t="shared" si="3"/>
        <v>-288469075</v>
      </c>
      <c r="F38" s="2">
        <f t="shared" si="3"/>
        <v>-288469075</v>
      </c>
      <c r="G38" s="2">
        <f t="shared" si="3"/>
        <v>-71868391</v>
      </c>
      <c r="H38" s="2">
        <f t="shared" si="3"/>
        <v>27719102</v>
      </c>
      <c r="I38" s="2">
        <f t="shared" si="3"/>
        <v>47790039</v>
      </c>
      <c r="J38" s="2">
        <f t="shared" si="3"/>
        <v>3640750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3640750</v>
      </c>
      <c r="X38" s="2">
        <f t="shared" si="3"/>
        <v>-72117258</v>
      </c>
      <c r="Y38" s="2">
        <f t="shared" si="3"/>
        <v>75758008</v>
      </c>
      <c r="Z38" s="34">
        <f>+IF(X38&lt;&gt;0,+(Y38/X38)*100,0)</f>
        <v>-105.04837552198671</v>
      </c>
      <c r="AA38" s="35">
        <f>+AA17+AA27+AA36</f>
        <v>-288469075</v>
      </c>
    </row>
    <row r="39" spans="1:27" x14ac:dyDescent="0.25">
      <c r="A39" s="23" t="s">
        <v>61</v>
      </c>
      <c r="B39" s="17"/>
      <c r="C39" s="32">
        <v>172035042</v>
      </c>
      <c r="D39" s="32"/>
      <c r="E39" s="33"/>
      <c r="F39" s="2"/>
      <c r="G39" s="2">
        <v>305455502</v>
      </c>
      <c r="H39" s="2">
        <f>+G40+H60</f>
        <v>233587111</v>
      </c>
      <c r="I39" s="2">
        <f>+H40+I60</f>
        <v>261306213</v>
      </c>
      <c r="J39" s="2">
        <f>+G39</f>
        <v>305455502</v>
      </c>
      <c r="K39" s="2">
        <f>+I40+K60</f>
        <v>309096252</v>
      </c>
      <c r="L39" s="2">
        <f>+K40+L60</f>
        <v>309096252</v>
      </c>
      <c r="M39" s="2">
        <f>+L40+M60</f>
        <v>309096252</v>
      </c>
      <c r="N39" s="2">
        <f>+K39</f>
        <v>309096252</v>
      </c>
      <c r="O39" s="2">
        <f>+M40+O60</f>
        <v>309096252</v>
      </c>
      <c r="P39" s="2">
        <f>+O40+P60</f>
        <v>309096252</v>
      </c>
      <c r="Q39" s="2">
        <f>+P40+Q60</f>
        <v>309096252</v>
      </c>
      <c r="R39" s="2">
        <f>+O39</f>
        <v>309096252</v>
      </c>
      <c r="S39" s="2">
        <f>+Q40+S60</f>
        <v>309096252</v>
      </c>
      <c r="T39" s="2">
        <f>+S40+T60</f>
        <v>309096252</v>
      </c>
      <c r="U39" s="2">
        <f>+T40+U60</f>
        <v>309096252</v>
      </c>
      <c r="V39" s="2">
        <f>+S39</f>
        <v>309096252</v>
      </c>
      <c r="W39" s="2">
        <f>+G39</f>
        <v>305455502</v>
      </c>
      <c r="X39" s="2"/>
      <c r="Y39" s="2">
        <f>+W39-X39</f>
        <v>305455502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269755161</v>
      </c>
      <c r="D40" s="43">
        <f t="shared" ref="D40:AA40" si="4">+D38+D39</f>
        <v>0</v>
      </c>
      <c r="E40" s="44">
        <f t="shared" si="4"/>
        <v>-288469075</v>
      </c>
      <c r="F40" s="45">
        <f t="shared" si="4"/>
        <v>-288469075</v>
      </c>
      <c r="G40" s="45">
        <f t="shared" si="4"/>
        <v>233587111</v>
      </c>
      <c r="H40" s="45">
        <f t="shared" si="4"/>
        <v>261306213</v>
      </c>
      <c r="I40" s="45">
        <f t="shared" si="4"/>
        <v>309096252</v>
      </c>
      <c r="J40" s="45">
        <f>+I40</f>
        <v>309096252</v>
      </c>
      <c r="K40" s="45">
        <f t="shared" si="4"/>
        <v>309096252</v>
      </c>
      <c r="L40" s="45">
        <f t="shared" si="4"/>
        <v>309096252</v>
      </c>
      <c r="M40" s="45">
        <f t="shared" si="4"/>
        <v>309096252</v>
      </c>
      <c r="N40" s="45">
        <f>+M40</f>
        <v>309096252</v>
      </c>
      <c r="O40" s="45">
        <f t="shared" si="4"/>
        <v>309096252</v>
      </c>
      <c r="P40" s="45">
        <f t="shared" si="4"/>
        <v>309096252</v>
      </c>
      <c r="Q40" s="45">
        <f t="shared" si="4"/>
        <v>309096252</v>
      </c>
      <c r="R40" s="45">
        <f>+Q40</f>
        <v>309096252</v>
      </c>
      <c r="S40" s="45">
        <f t="shared" si="4"/>
        <v>309096252</v>
      </c>
      <c r="T40" s="45">
        <f t="shared" si="4"/>
        <v>309096252</v>
      </c>
      <c r="U40" s="45">
        <f t="shared" si="4"/>
        <v>309096252</v>
      </c>
      <c r="V40" s="45">
        <f>+U40</f>
        <v>309096252</v>
      </c>
      <c r="W40" s="45">
        <f>+V40</f>
        <v>309096252</v>
      </c>
      <c r="X40" s="45">
        <f t="shared" si="4"/>
        <v>-72117258</v>
      </c>
      <c r="Y40" s="45">
        <f t="shared" si="4"/>
        <v>381213510</v>
      </c>
      <c r="Z40" s="46">
        <f>+IF(X40&lt;&gt;0,+(Y40/X40)*100,0)</f>
        <v>-528.60233537997249</v>
      </c>
      <c r="AA40" s="47">
        <f t="shared" si="4"/>
        <v>-288469075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305455502</v>
      </c>
      <c r="J60">
        <v>305455502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373078573</v>
      </c>
      <c r="D7" s="18"/>
      <c r="E7" s="19">
        <v>366793944</v>
      </c>
      <c r="F7" s="20">
        <v>366793944</v>
      </c>
      <c r="G7" s="20">
        <v>27698137</v>
      </c>
      <c r="H7" s="20">
        <v>47078317</v>
      </c>
      <c r="I7" s="20">
        <v>37842776</v>
      </c>
      <c r="J7" s="20">
        <v>112619230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112619230</v>
      </c>
      <c r="X7" s="20">
        <v>91698486</v>
      </c>
      <c r="Y7" s="20">
        <v>20920744</v>
      </c>
      <c r="Z7" s="21">
        <v>22.814710375916132</v>
      </c>
      <c r="AA7" s="22">
        <v>366793944</v>
      </c>
    </row>
    <row r="8" spans="1:27" x14ac:dyDescent="0.25">
      <c r="A8" s="23" t="s">
        <v>36</v>
      </c>
      <c r="B8" s="17" t="s">
        <v>32</v>
      </c>
      <c r="C8" s="18">
        <v>1078622</v>
      </c>
      <c r="D8" s="18"/>
      <c r="E8" s="19">
        <v>1418052</v>
      </c>
      <c r="F8" s="20">
        <v>1418052</v>
      </c>
      <c r="G8" s="20">
        <v>73255</v>
      </c>
      <c r="H8" s="20">
        <v>84352</v>
      </c>
      <c r="I8" s="20">
        <v>50666</v>
      </c>
      <c r="J8" s="20">
        <v>208273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208273</v>
      </c>
      <c r="X8" s="20">
        <v>354513</v>
      </c>
      <c r="Y8" s="20">
        <v>-146240</v>
      </c>
      <c r="Z8" s="21">
        <v>-41.250955536186261</v>
      </c>
      <c r="AA8" s="22">
        <v>1418052</v>
      </c>
    </row>
    <row r="9" spans="1:27" x14ac:dyDescent="0.25">
      <c r="A9" s="23" t="s">
        <v>37</v>
      </c>
      <c r="B9" s="17" t="s">
        <v>6</v>
      </c>
      <c r="C9" s="18">
        <v>13074561</v>
      </c>
      <c r="D9" s="18"/>
      <c r="E9" s="19">
        <v>16238472</v>
      </c>
      <c r="F9" s="20">
        <v>16238472</v>
      </c>
      <c r="G9" s="20">
        <v>6781267</v>
      </c>
      <c r="H9" s="20">
        <v>1000000</v>
      </c>
      <c r="I9" s="20"/>
      <c r="J9" s="20">
        <v>7781267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7781267</v>
      </c>
      <c r="X9" s="20">
        <v>4059618</v>
      </c>
      <c r="Y9" s="20">
        <v>3721649</v>
      </c>
      <c r="Z9" s="21">
        <v>91.674857092465345</v>
      </c>
      <c r="AA9" s="22">
        <v>16238472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28050000</v>
      </c>
      <c r="F10" s="20">
        <v>28050000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24635006</v>
      </c>
      <c r="Y10" s="20">
        <v>-24635006</v>
      </c>
      <c r="Z10" s="21">
        <v>-100</v>
      </c>
      <c r="AA10" s="22">
        <v>28050000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-48844000</v>
      </c>
      <c r="D14" s="18"/>
      <c r="E14" s="19">
        <v>-768836811</v>
      </c>
      <c r="F14" s="20">
        <v>-768836811</v>
      </c>
      <c r="G14" s="20">
        <v>-17483047</v>
      </c>
      <c r="H14" s="20">
        <v>-28410486</v>
      </c>
      <c r="I14" s="20">
        <v>-25178873</v>
      </c>
      <c r="J14" s="20">
        <v>-71072406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-71072406</v>
      </c>
      <c r="X14" s="20">
        <v>-192209202</v>
      </c>
      <c r="Y14" s="20">
        <v>121136796</v>
      </c>
      <c r="Z14" s="21">
        <v>-63.023411334905809</v>
      </c>
      <c r="AA14" s="22">
        <v>-768836811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-29341122</v>
      </c>
      <c r="F15" s="20">
        <v>-29341122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-29341122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338387756</v>
      </c>
      <c r="D17" s="26">
        <f>SUM(D6:D16)</f>
        <v>0</v>
      </c>
      <c r="E17" s="27">
        <f t="shared" si="0"/>
        <v>-385677465</v>
      </c>
      <c r="F17" s="28">
        <f t="shared" si="0"/>
        <v>-385677465</v>
      </c>
      <c r="G17" s="28">
        <f t="shared" si="0"/>
        <v>17069612</v>
      </c>
      <c r="H17" s="28">
        <f t="shared" si="0"/>
        <v>19752183</v>
      </c>
      <c r="I17" s="28">
        <f t="shared" si="0"/>
        <v>12714569</v>
      </c>
      <c r="J17" s="28">
        <f t="shared" si="0"/>
        <v>49536364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49536364</v>
      </c>
      <c r="X17" s="28">
        <f t="shared" si="0"/>
        <v>-71461579</v>
      </c>
      <c r="Y17" s="28">
        <f t="shared" si="0"/>
        <v>120997943</v>
      </c>
      <c r="Z17" s="29">
        <f>+IF(X17&lt;&gt;0,+(Y17/X17)*100,0)</f>
        <v>-169.31887693105691</v>
      </c>
      <c r="AA17" s="30">
        <f>SUM(AA6:AA16)</f>
        <v>-385677465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-118492835</v>
      </c>
      <c r="D26" s="18"/>
      <c r="E26" s="19">
        <v>-50706264</v>
      </c>
      <c r="F26" s="20">
        <v>-50706264</v>
      </c>
      <c r="G26" s="20">
        <v>-251965</v>
      </c>
      <c r="H26" s="20"/>
      <c r="I26" s="20">
        <v>-56800</v>
      </c>
      <c r="J26" s="20">
        <v>-308765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-308765</v>
      </c>
      <c r="X26" s="20">
        <v>-13149579</v>
      </c>
      <c r="Y26" s="20">
        <v>12840814</v>
      </c>
      <c r="Z26" s="21">
        <v>-97.651902011463633</v>
      </c>
      <c r="AA26" s="22">
        <v>-50706264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-118492835</v>
      </c>
      <c r="D27" s="26">
        <f>SUM(D21:D26)</f>
        <v>0</v>
      </c>
      <c r="E27" s="27">
        <f t="shared" si="1"/>
        <v>-50706264</v>
      </c>
      <c r="F27" s="28">
        <f t="shared" si="1"/>
        <v>-50706264</v>
      </c>
      <c r="G27" s="28">
        <f t="shared" si="1"/>
        <v>-251965</v>
      </c>
      <c r="H27" s="28">
        <f t="shared" si="1"/>
        <v>0</v>
      </c>
      <c r="I27" s="28">
        <f t="shared" si="1"/>
        <v>-56800</v>
      </c>
      <c r="J27" s="28">
        <f t="shared" si="1"/>
        <v>-308765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-308765</v>
      </c>
      <c r="X27" s="28">
        <f t="shared" si="1"/>
        <v>-13149579</v>
      </c>
      <c r="Y27" s="28">
        <f t="shared" si="1"/>
        <v>12840814</v>
      </c>
      <c r="Z27" s="29">
        <f>+IF(X27&lt;&gt;0,+(Y27/X27)*100,0)</f>
        <v>-97.651902011463633</v>
      </c>
      <c r="AA27" s="30">
        <f>SUM(AA21:AA26)</f>
        <v>-50706264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-231167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-231167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219663754</v>
      </c>
      <c r="D38" s="32">
        <f>+D17+D27+D36</f>
        <v>0</v>
      </c>
      <c r="E38" s="33">
        <f t="shared" si="3"/>
        <v>-436383729</v>
      </c>
      <c r="F38" s="2">
        <f t="shared" si="3"/>
        <v>-436383729</v>
      </c>
      <c r="G38" s="2">
        <f t="shared" si="3"/>
        <v>16817647</v>
      </c>
      <c r="H38" s="2">
        <f t="shared" si="3"/>
        <v>19752183</v>
      </c>
      <c r="I38" s="2">
        <f t="shared" si="3"/>
        <v>12657769</v>
      </c>
      <c r="J38" s="2">
        <f t="shared" si="3"/>
        <v>49227599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49227599</v>
      </c>
      <c r="X38" s="2">
        <f t="shared" si="3"/>
        <v>-84611158</v>
      </c>
      <c r="Y38" s="2">
        <f t="shared" si="3"/>
        <v>133838757</v>
      </c>
      <c r="Z38" s="34">
        <f>+IF(X38&lt;&gt;0,+(Y38/X38)*100,0)</f>
        <v>-158.18097773818437</v>
      </c>
      <c r="AA38" s="35">
        <f>+AA17+AA27+AA36</f>
        <v>-436383729</v>
      </c>
    </row>
    <row r="39" spans="1:27" x14ac:dyDescent="0.25">
      <c r="A39" s="23" t="s">
        <v>61</v>
      </c>
      <c r="B39" s="17"/>
      <c r="C39" s="32">
        <v>-1253009207</v>
      </c>
      <c r="D39" s="32"/>
      <c r="E39" s="33">
        <v>-505407712</v>
      </c>
      <c r="F39" s="2">
        <v>-505407712</v>
      </c>
      <c r="G39" s="2">
        <v>-1643827808</v>
      </c>
      <c r="H39" s="2">
        <f>+G40+H60</f>
        <v>-1627010161</v>
      </c>
      <c r="I39" s="2">
        <f>+H40+I60</f>
        <v>-1607257978</v>
      </c>
      <c r="J39" s="2">
        <f>+G39</f>
        <v>-1643827808</v>
      </c>
      <c r="K39" s="2">
        <f>+I40+K60</f>
        <v>-1594600209</v>
      </c>
      <c r="L39" s="2">
        <f>+K40+L60</f>
        <v>-1594600209</v>
      </c>
      <c r="M39" s="2">
        <f>+L40+M60</f>
        <v>-1594600209</v>
      </c>
      <c r="N39" s="2">
        <f>+K39</f>
        <v>-1594600209</v>
      </c>
      <c r="O39" s="2">
        <f>+M40+O60</f>
        <v>-1594600209</v>
      </c>
      <c r="P39" s="2">
        <f>+O40+P60</f>
        <v>-1594600209</v>
      </c>
      <c r="Q39" s="2">
        <f>+P40+Q60</f>
        <v>-1594600209</v>
      </c>
      <c r="R39" s="2">
        <f>+O39</f>
        <v>-1594600209</v>
      </c>
      <c r="S39" s="2">
        <f>+Q40+S60</f>
        <v>-1594600209</v>
      </c>
      <c r="T39" s="2">
        <f>+S40+T60</f>
        <v>-1594600209</v>
      </c>
      <c r="U39" s="2">
        <f>+T40+U60</f>
        <v>-1594600209</v>
      </c>
      <c r="V39" s="2">
        <f>+S39</f>
        <v>-1594600209</v>
      </c>
      <c r="W39" s="2">
        <f>+G39</f>
        <v>-1643827808</v>
      </c>
      <c r="X39" s="2">
        <v>-505407712</v>
      </c>
      <c r="Y39" s="2">
        <f>+W39-X39</f>
        <v>-1138420096</v>
      </c>
      <c r="Z39" s="34">
        <f>+IF(X39&lt;&gt;0,+(Y39/X39)*100,0)</f>
        <v>225.24786800245741</v>
      </c>
      <c r="AA39" s="35">
        <v>-505407712</v>
      </c>
    </row>
    <row r="40" spans="1:27" x14ac:dyDescent="0.25">
      <c r="A40" s="41" t="s">
        <v>63</v>
      </c>
      <c r="B40" s="42" t="s">
        <v>62</v>
      </c>
      <c r="C40" s="43">
        <f>+C38+C39</f>
        <v>-1033345453</v>
      </c>
      <c r="D40" s="43">
        <f t="shared" ref="D40:AA40" si="4">+D38+D39</f>
        <v>0</v>
      </c>
      <c r="E40" s="44">
        <f t="shared" si="4"/>
        <v>-941791441</v>
      </c>
      <c r="F40" s="45">
        <f t="shared" si="4"/>
        <v>-941791441</v>
      </c>
      <c r="G40" s="45">
        <f t="shared" si="4"/>
        <v>-1627010161</v>
      </c>
      <c r="H40" s="45">
        <f t="shared" si="4"/>
        <v>-1607257978</v>
      </c>
      <c r="I40" s="45">
        <f t="shared" si="4"/>
        <v>-1594600209</v>
      </c>
      <c r="J40" s="45">
        <f>+I40</f>
        <v>-1594600209</v>
      </c>
      <c r="K40" s="45">
        <f t="shared" si="4"/>
        <v>-1594600209</v>
      </c>
      <c r="L40" s="45">
        <f t="shared" si="4"/>
        <v>-1594600209</v>
      </c>
      <c r="M40" s="45">
        <f t="shared" si="4"/>
        <v>-1594600209</v>
      </c>
      <c r="N40" s="45">
        <f>+M40</f>
        <v>-1594600209</v>
      </c>
      <c r="O40" s="45">
        <f t="shared" si="4"/>
        <v>-1594600209</v>
      </c>
      <c r="P40" s="45">
        <f t="shared" si="4"/>
        <v>-1594600209</v>
      </c>
      <c r="Q40" s="45">
        <f t="shared" si="4"/>
        <v>-1594600209</v>
      </c>
      <c r="R40" s="45">
        <f>+Q40</f>
        <v>-1594600209</v>
      </c>
      <c r="S40" s="45">
        <f t="shared" si="4"/>
        <v>-1594600209</v>
      </c>
      <c r="T40" s="45">
        <f t="shared" si="4"/>
        <v>-1594600209</v>
      </c>
      <c r="U40" s="45">
        <f t="shared" si="4"/>
        <v>-1594600209</v>
      </c>
      <c r="V40" s="45">
        <f>+U40</f>
        <v>-1594600209</v>
      </c>
      <c r="W40" s="45">
        <f>+V40</f>
        <v>-1594600209</v>
      </c>
      <c r="X40" s="45">
        <f t="shared" si="4"/>
        <v>-590018870</v>
      </c>
      <c r="Y40" s="45">
        <f t="shared" si="4"/>
        <v>-1004581339</v>
      </c>
      <c r="Z40" s="46">
        <f>+IF(X40&lt;&gt;0,+(Y40/X40)*100,0)</f>
        <v>170.26257804263108</v>
      </c>
      <c r="AA40" s="47">
        <f t="shared" si="4"/>
        <v>-941791441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-1643827808</v>
      </c>
      <c r="J60">
        <v>-1643827808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38341114</v>
      </c>
      <c r="D7" s="18"/>
      <c r="E7" s="19">
        <v>81688144</v>
      </c>
      <c r="F7" s="20">
        <v>81688144</v>
      </c>
      <c r="G7" s="20">
        <v>5372293</v>
      </c>
      <c r="H7" s="20">
        <v>4730077</v>
      </c>
      <c r="I7" s="20">
        <v>2594888</v>
      </c>
      <c r="J7" s="20">
        <v>12697258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12697258</v>
      </c>
      <c r="X7" s="20">
        <v>20422035</v>
      </c>
      <c r="Y7" s="20">
        <v>-7724777</v>
      </c>
      <c r="Z7" s="21">
        <v>-37.825696606631027</v>
      </c>
      <c r="AA7" s="22">
        <v>81688144</v>
      </c>
    </row>
    <row r="8" spans="1:27" x14ac:dyDescent="0.25">
      <c r="A8" s="23" t="s">
        <v>36</v>
      </c>
      <c r="B8" s="17" t="s">
        <v>32</v>
      </c>
      <c r="C8" s="18">
        <v>247427</v>
      </c>
      <c r="D8" s="18"/>
      <c r="E8" s="19">
        <v>1778088</v>
      </c>
      <c r="F8" s="20">
        <v>1778088</v>
      </c>
      <c r="G8" s="20">
        <v>12454</v>
      </c>
      <c r="H8" s="20">
        <v>8800</v>
      </c>
      <c r="I8" s="20">
        <v>8344</v>
      </c>
      <c r="J8" s="20">
        <v>29598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29598</v>
      </c>
      <c r="X8" s="20">
        <v>444522</v>
      </c>
      <c r="Y8" s="20">
        <v>-414924</v>
      </c>
      <c r="Z8" s="21">
        <v>-93.341611888725424</v>
      </c>
      <c r="AA8" s="22">
        <v>1778088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14000000</v>
      </c>
      <c r="D10" s="18"/>
      <c r="E10" s="19">
        <v>835000</v>
      </c>
      <c r="F10" s="20">
        <v>835000</v>
      </c>
      <c r="G10" s="20">
        <v>835000</v>
      </c>
      <c r="H10" s="20"/>
      <c r="I10" s="20"/>
      <c r="J10" s="20">
        <v>835000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835000</v>
      </c>
      <c r="X10" s="20">
        <v>208749</v>
      </c>
      <c r="Y10" s="20">
        <v>626251</v>
      </c>
      <c r="Z10" s="21">
        <v>300.00191617684396</v>
      </c>
      <c r="AA10" s="22">
        <v>835000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-24238162</v>
      </c>
      <c r="D14" s="18"/>
      <c r="E14" s="19">
        <v>-120888980</v>
      </c>
      <c r="F14" s="20">
        <v>-120888980</v>
      </c>
      <c r="G14" s="20">
        <v>-2822304</v>
      </c>
      <c r="H14" s="20">
        <v>-1986537</v>
      </c>
      <c r="I14" s="20"/>
      <c r="J14" s="20">
        <v>-4808841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-4808841</v>
      </c>
      <c r="X14" s="20">
        <v>-30222252</v>
      </c>
      <c r="Y14" s="20">
        <v>25413411</v>
      </c>
      <c r="Z14" s="21">
        <v>-84.088409427596588</v>
      </c>
      <c r="AA14" s="22">
        <v>-120888980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28350379</v>
      </c>
      <c r="D17" s="26">
        <f>SUM(D6:D16)</f>
        <v>0</v>
      </c>
      <c r="E17" s="27">
        <f t="shared" si="0"/>
        <v>-36587748</v>
      </c>
      <c r="F17" s="28">
        <f t="shared" si="0"/>
        <v>-36587748</v>
      </c>
      <c r="G17" s="28">
        <f t="shared" si="0"/>
        <v>3397443</v>
      </c>
      <c r="H17" s="28">
        <f t="shared" si="0"/>
        <v>2752340</v>
      </c>
      <c r="I17" s="28">
        <f t="shared" si="0"/>
        <v>2603232</v>
      </c>
      <c r="J17" s="28">
        <f t="shared" si="0"/>
        <v>8753015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8753015</v>
      </c>
      <c r="X17" s="28">
        <f t="shared" si="0"/>
        <v>-9146946</v>
      </c>
      <c r="Y17" s="28">
        <f t="shared" si="0"/>
        <v>17899961</v>
      </c>
      <c r="Z17" s="29">
        <f>+IF(X17&lt;&gt;0,+(Y17/X17)*100,0)</f>
        <v>-195.69330572193167</v>
      </c>
      <c r="AA17" s="30">
        <f>SUM(AA6:AA16)</f>
        <v>-36587748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-22120900</v>
      </c>
      <c r="D26" s="18"/>
      <c r="E26" s="19">
        <v>-4295405</v>
      </c>
      <c r="F26" s="20">
        <v>-4295405</v>
      </c>
      <c r="G26" s="20">
        <v>-221237</v>
      </c>
      <c r="H26" s="20"/>
      <c r="I26" s="20"/>
      <c r="J26" s="20">
        <v>-221237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-221237</v>
      </c>
      <c r="X26" s="20">
        <v>-1073853</v>
      </c>
      <c r="Y26" s="20">
        <v>852616</v>
      </c>
      <c r="Z26" s="21">
        <v>-79.397831919266409</v>
      </c>
      <c r="AA26" s="22">
        <v>-4295405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-22120900</v>
      </c>
      <c r="D27" s="26">
        <f>SUM(D21:D26)</f>
        <v>0</v>
      </c>
      <c r="E27" s="27">
        <f t="shared" si="1"/>
        <v>-4295405</v>
      </c>
      <c r="F27" s="28">
        <f t="shared" si="1"/>
        <v>-4295405</v>
      </c>
      <c r="G27" s="28">
        <f t="shared" si="1"/>
        <v>-221237</v>
      </c>
      <c r="H27" s="28">
        <f t="shared" si="1"/>
        <v>0</v>
      </c>
      <c r="I27" s="28">
        <f t="shared" si="1"/>
        <v>0</v>
      </c>
      <c r="J27" s="28">
        <f t="shared" si="1"/>
        <v>-221237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-221237</v>
      </c>
      <c r="X27" s="28">
        <f t="shared" si="1"/>
        <v>-1073853</v>
      </c>
      <c r="Y27" s="28">
        <f t="shared" si="1"/>
        <v>852616</v>
      </c>
      <c r="Z27" s="29">
        <f>+IF(X27&lt;&gt;0,+(Y27/X27)*100,0)</f>
        <v>-79.397831919266409</v>
      </c>
      <c r="AA27" s="30">
        <f>SUM(AA21:AA26)</f>
        <v>-4295405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-26463</v>
      </c>
      <c r="D33" s="18"/>
      <c r="E33" s="19"/>
      <c r="F33" s="20"/>
      <c r="G33" s="20"/>
      <c r="H33" s="36">
        <v>-280</v>
      </c>
      <c r="I33" s="36"/>
      <c r="J33" s="36">
        <v>-280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-280</v>
      </c>
      <c r="X33" s="36"/>
      <c r="Y33" s="20">
        <v>-280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-26463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-280</v>
      </c>
      <c r="I36" s="28">
        <f t="shared" si="2"/>
        <v>0</v>
      </c>
      <c r="J36" s="28">
        <f t="shared" si="2"/>
        <v>-280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-280</v>
      </c>
      <c r="X36" s="28">
        <f t="shared" si="2"/>
        <v>0</v>
      </c>
      <c r="Y36" s="28">
        <f t="shared" si="2"/>
        <v>-280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6203016</v>
      </c>
      <c r="D38" s="32">
        <f>+D17+D27+D36</f>
        <v>0</v>
      </c>
      <c r="E38" s="33">
        <f t="shared" si="3"/>
        <v>-40883153</v>
      </c>
      <c r="F38" s="2">
        <f t="shared" si="3"/>
        <v>-40883153</v>
      </c>
      <c r="G38" s="2">
        <f t="shared" si="3"/>
        <v>3176206</v>
      </c>
      <c r="H38" s="2">
        <f t="shared" si="3"/>
        <v>2752060</v>
      </c>
      <c r="I38" s="2">
        <f t="shared" si="3"/>
        <v>2603232</v>
      </c>
      <c r="J38" s="2">
        <f t="shared" si="3"/>
        <v>8531498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8531498</v>
      </c>
      <c r="X38" s="2">
        <f t="shared" si="3"/>
        <v>-10220799</v>
      </c>
      <c r="Y38" s="2">
        <f t="shared" si="3"/>
        <v>18752297</v>
      </c>
      <c r="Z38" s="34">
        <f>+IF(X38&lt;&gt;0,+(Y38/X38)*100,0)</f>
        <v>-183.4719281731301</v>
      </c>
      <c r="AA38" s="35">
        <f>+AA17+AA27+AA36</f>
        <v>-40883153</v>
      </c>
    </row>
    <row r="39" spans="1:27" x14ac:dyDescent="0.25">
      <c r="A39" s="23" t="s">
        <v>61</v>
      </c>
      <c r="B39" s="17"/>
      <c r="C39" s="32">
        <v>118894519</v>
      </c>
      <c r="D39" s="32"/>
      <c r="E39" s="33">
        <v>26666593</v>
      </c>
      <c r="F39" s="2">
        <v>26666593</v>
      </c>
      <c r="G39" s="2">
        <v>147900466</v>
      </c>
      <c r="H39" s="2">
        <f>+G40+H60</f>
        <v>151076672</v>
      </c>
      <c r="I39" s="2">
        <f>+H40+I60</f>
        <v>153828732</v>
      </c>
      <c r="J39" s="2">
        <f>+G39</f>
        <v>147900466</v>
      </c>
      <c r="K39" s="2">
        <f>+I40+K60</f>
        <v>156431964</v>
      </c>
      <c r="L39" s="2">
        <f>+K40+L60</f>
        <v>156431964</v>
      </c>
      <c r="M39" s="2">
        <f>+L40+M60</f>
        <v>156431964</v>
      </c>
      <c r="N39" s="2">
        <f>+K39</f>
        <v>156431964</v>
      </c>
      <c r="O39" s="2">
        <f>+M40+O60</f>
        <v>156431964</v>
      </c>
      <c r="P39" s="2">
        <f>+O40+P60</f>
        <v>156431964</v>
      </c>
      <c r="Q39" s="2">
        <f>+P40+Q60</f>
        <v>156431964</v>
      </c>
      <c r="R39" s="2">
        <f>+O39</f>
        <v>156431964</v>
      </c>
      <c r="S39" s="2">
        <f>+Q40+S60</f>
        <v>156431964</v>
      </c>
      <c r="T39" s="2">
        <f>+S40+T60</f>
        <v>156431964</v>
      </c>
      <c r="U39" s="2">
        <f>+T40+U60</f>
        <v>156431964</v>
      </c>
      <c r="V39" s="2">
        <f>+S39</f>
        <v>156431964</v>
      </c>
      <c r="W39" s="2">
        <f>+G39</f>
        <v>147900466</v>
      </c>
      <c r="X39" s="2">
        <v>26666593</v>
      </c>
      <c r="Y39" s="2">
        <f>+W39-X39</f>
        <v>121233873</v>
      </c>
      <c r="Z39" s="34">
        <f>+IF(X39&lt;&gt;0,+(Y39/X39)*100,0)</f>
        <v>454.62827966062258</v>
      </c>
      <c r="AA39" s="35">
        <v>26666593</v>
      </c>
    </row>
    <row r="40" spans="1:27" x14ac:dyDescent="0.25">
      <c r="A40" s="41" t="s">
        <v>63</v>
      </c>
      <c r="B40" s="42" t="s">
        <v>62</v>
      </c>
      <c r="C40" s="43">
        <f>+C38+C39</f>
        <v>125097535</v>
      </c>
      <c r="D40" s="43">
        <f t="shared" ref="D40:AA40" si="4">+D38+D39</f>
        <v>0</v>
      </c>
      <c r="E40" s="44">
        <f t="shared" si="4"/>
        <v>-14216560</v>
      </c>
      <c r="F40" s="45">
        <f t="shared" si="4"/>
        <v>-14216560</v>
      </c>
      <c r="G40" s="45">
        <f t="shared" si="4"/>
        <v>151076672</v>
      </c>
      <c r="H40" s="45">
        <f t="shared" si="4"/>
        <v>153828732</v>
      </c>
      <c r="I40" s="45">
        <f t="shared" si="4"/>
        <v>156431964</v>
      </c>
      <c r="J40" s="45">
        <f>+I40</f>
        <v>156431964</v>
      </c>
      <c r="K40" s="45">
        <f t="shared" si="4"/>
        <v>156431964</v>
      </c>
      <c r="L40" s="45">
        <f t="shared" si="4"/>
        <v>156431964</v>
      </c>
      <c r="M40" s="45">
        <f t="shared" si="4"/>
        <v>156431964</v>
      </c>
      <c r="N40" s="45">
        <f>+M40</f>
        <v>156431964</v>
      </c>
      <c r="O40" s="45">
        <f t="shared" si="4"/>
        <v>156431964</v>
      </c>
      <c r="P40" s="45">
        <f t="shared" si="4"/>
        <v>156431964</v>
      </c>
      <c r="Q40" s="45">
        <f t="shared" si="4"/>
        <v>156431964</v>
      </c>
      <c r="R40" s="45">
        <f>+Q40</f>
        <v>156431964</v>
      </c>
      <c r="S40" s="45">
        <f t="shared" si="4"/>
        <v>156431964</v>
      </c>
      <c r="T40" s="45">
        <f t="shared" si="4"/>
        <v>156431964</v>
      </c>
      <c r="U40" s="45">
        <f t="shared" si="4"/>
        <v>156431964</v>
      </c>
      <c r="V40" s="45">
        <f>+U40</f>
        <v>156431964</v>
      </c>
      <c r="W40" s="45">
        <f>+V40</f>
        <v>156431964</v>
      </c>
      <c r="X40" s="45">
        <f t="shared" si="4"/>
        <v>16445794</v>
      </c>
      <c r="Y40" s="45">
        <f t="shared" si="4"/>
        <v>139986170</v>
      </c>
      <c r="Z40" s="46">
        <f>+IF(X40&lt;&gt;0,+(Y40/X40)*100,0)</f>
        <v>851.19739430032996</v>
      </c>
      <c r="AA40" s="47">
        <f t="shared" si="4"/>
        <v>-14216560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147900466</v>
      </c>
      <c r="J60">
        <v>147900466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229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5000000</v>
      </c>
      <c r="F9" s="20">
        <v>5000000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1250001</v>
      </c>
      <c r="Y9" s="20">
        <v>-1250001</v>
      </c>
      <c r="Z9" s="21">
        <v>-100</v>
      </c>
      <c r="AA9" s="22">
        <v>5000000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25200000</v>
      </c>
      <c r="F10" s="20">
        <v>25200000</v>
      </c>
      <c r="G10" s="20"/>
      <c r="H10" s="20"/>
      <c r="I10" s="20">
        <v>2000000</v>
      </c>
      <c r="J10" s="20">
        <v>2000000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2000000</v>
      </c>
      <c r="X10" s="20">
        <v>6300000</v>
      </c>
      <c r="Y10" s="20">
        <v>-4300000</v>
      </c>
      <c r="Z10" s="21">
        <v>-68.253968253968253</v>
      </c>
      <c r="AA10" s="22">
        <v>25200000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-24718185</v>
      </c>
      <c r="D14" s="18"/>
      <c r="E14" s="19">
        <v>-29766753</v>
      </c>
      <c r="F14" s="20">
        <v>-29766753</v>
      </c>
      <c r="G14" s="20"/>
      <c r="H14" s="20">
        <v>-2475780</v>
      </c>
      <c r="I14" s="20">
        <v>-3729849</v>
      </c>
      <c r="J14" s="20">
        <v>-6205629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-6205629</v>
      </c>
      <c r="X14" s="20">
        <v>-7441689</v>
      </c>
      <c r="Y14" s="20">
        <v>1236060</v>
      </c>
      <c r="Z14" s="21">
        <v>-16.609938953374698</v>
      </c>
      <c r="AA14" s="22">
        <v>-29766753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-24718416</v>
      </c>
      <c r="D17" s="26">
        <f>SUM(D6:D16)</f>
        <v>0</v>
      </c>
      <c r="E17" s="27">
        <f t="shared" si="0"/>
        <v>433247</v>
      </c>
      <c r="F17" s="28">
        <f t="shared" si="0"/>
        <v>433247</v>
      </c>
      <c r="G17" s="28">
        <f t="shared" si="0"/>
        <v>0</v>
      </c>
      <c r="H17" s="28">
        <f t="shared" si="0"/>
        <v>-2475780</v>
      </c>
      <c r="I17" s="28">
        <f t="shared" si="0"/>
        <v>-1729849</v>
      </c>
      <c r="J17" s="28">
        <f t="shared" si="0"/>
        <v>-4205629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-4205629</v>
      </c>
      <c r="X17" s="28">
        <f t="shared" si="0"/>
        <v>108312</v>
      </c>
      <c r="Y17" s="28">
        <f t="shared" si="0"/>
        <v>-4313941</v>
      </c>
      <c r="Z17" s="29">
        <f>+IF(X17&lt;&gt;0,+(Y17/X17)*100,0)</f>
        <v>-3982.883706329862</v>
      </c>
      <c r="AA17" s="30">
        <f>SUM(AA6:AA16)</f>
        <v>433247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-15525200</v>
      </c>
      <c r="D26" s="18"/>
      <c r="E26" s="19">
        <v>-30700000</v>
      </c>
      <c r="F26" s="20">
        <v>-30700000</v>
      </c>
      <c r="G26" s="20"/>
      <c r="H26" s="20">
        <v>-7118864</v>
      </c>
      <c r="I26" s="20">
        <v>-1726703</v>
      </c>
      <c r="J26" s="20">
        <v>-8845567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-8845567</v>
      </c>
      <c r="X26" s="20">
        <v>-7675002</v>
      </c>
      <c r="Y26" s="20">
        <v>-1170565</v>
      </c>
      <c r="Z26" s="21">
        <v>15.251657263411788</v>
      </c>
      <c r="AA26" s="22">
        <v>-30700000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-15525200</v>
      </c>
      <c r="D27" s="26">
        <f>SUM(D21:D26)</f>
        <v>0</v>
      </c>
      <c r="E27" s="27">
        <f t="shared" si="1"/>
        <v>-30700000</v>
      </c>
      <c r="F27" s="28">
        <f t="shared" si="1"/>
        <v>-30700000</v>
      </c>
      <c r="G27" s="28">
        <f t="shared" si="1"/>
        <v>0</v>
      </c>
      <c r="H27" s="28">
        <f t="shared" si="1"/>
        <v>-7118864</v>
      </c>
      <c r="I27" s="28">
        <f t="shared" si="1"/>
        <v>-1726703</v>
      </c>
      <c r="J27" s="28">
        <f t="shared" si="1"/>
        <v>-8845567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-8845567</v>
      </c>
      <c r="X27" s="28">
        <f t="shared" si="1"/>
        <v>-7675002</v>
      </c>
      <c r="Y27" s="28">
        <f t="shared" si="1"/>
        <v>-1170565</v>
      </c>
      <c r="Z27" s="29">
        <f>+IF(X27&lt;&gt;0,+(Y27/X27)*100,0)</f>
        <v>15.251657263411788</v>
      </c>
      <c r="AA27" s="30">
        <f>SUM(AA21:AA26)</f>
        <v>-30700000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-40243616</v>
      </c>
      <c r="D38" s="32">
        <f>+D17+D27+D36</f>
        <v>0</v>
      </c>
      <c r="E38" s="33">
        <f t="shared" si="3"/>
        <v>-30266753</v>
      </c>
      <c r="F38" s="2">
        <f t="shared" si="3"/>
        <v>-30266753</v>
      </c>
      <c r="G38" s="2">
        <f t="shared" si="3"/>
        <v>0</v>
      </c>
      <c r="H38" s="2">
        <f t="shared" si="3"/>
        <v>-9594644</v>
      </c>
      <c r="I38" s="2">
        <f t="shared" si="3"/>
        <v>-3456552</v>
      </c>
      <c r="J38" s="2">
        <f t="shared" si="3"/>
        <v>-13051196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-13051196</v>
      </c>
      <c r="X38" s="2">
        <f t="shared" si="3"/>
        <v>-7566690</v>
      </c>
      <c r="Y38" s="2">
        <f t="shared" si="3"/>
        <v>-5484506</v>
      </c>
      <c r="Z38" s="34">
        <f>+IF(X38&lt;&gt;0,+(Y38/X38)*100,0)</f>
        <v>72.482234636280864</v>
      </c>
      <c r="AA38" s="35">
        <f>+AA17+AA27+AA36</f>
        <v>-30266753</v>
      </c>
    </row>
    <row r="39" spans="1:27" x14ac:dyDescent="0.25">
      <c r="A39" s="23" t="s">
        <v>61</v>
      </c>
      <c r="B39" s="17"/>
      <c r="C39" s="32">
        <v>-121444633</v>
      </c>
      <c r="D39" s="32"/>
      <c r="E39" s="33"/>
      <c r="F39" s="2"/>
      <c r="G39" s="2">
        <v>-165012308</v>
      </c>
      <c r="H39" s="2">
        <f>+G40+H60</f>
        <v>-165012308</v>
      </c>
      <c r="I39" s="2">
        <f>+H40+I60</f>
        <v>-174606952</v>
      </c>
      <c r="J39" s="2">
        <f>+G39</f>
        <v>-165012308</v>
      </c>
      <c r="K39" s="2">
        <f>+I40+K60</f>
        <v>-178063504</v>
      </c>
      <c r="L39" s="2">
        <f>+K40+L60</f>
        <v>-178063504</v>
      </c>
      <c r="M39" s="2">
        <f>+L40+M60</f>
        <v>-178063504</v>
      </c>
      <c r="N39" s="2">
        <f>+K39</f>
        <v>-178063504</v>
      </c>
      <c r="O39" s="2">
        <f>+M40+O60</f>
        <v>-178063504</v>
      </c>
      <c r="P39" s="2">
        <f>+O40+P60</f>
        <v>-178063504</v>
      </c>
      <c r="Q39" s="2">
        <f>+P40+Q60</f>
        <v>-178063504</v>
      </c>
      <c r="R39" s="2">
        <f>+O39</f>
        <v>-178063504</v>
      </c>
      <c r="S39" s="2">
        <f>+Q40+S60</f>
        <v>-178063504</v>
      </c>
      <c r="T39" s="2">
        <f>+S40+T60</f>
        <v>-178063504</v>
      </c>
      <c r="U39" s="2">
        <f>+T40+U60</f>
        <v>-178063504</v>
      </c>
      <c r="V39" s="2">
        <f>+S39</f>
        <v>-178063504</v>
      </c>
      <c r="W39" s="2">
        <f>+G39</f>
        <v>-165012308</v>
      </c>
      <c r="X39" s="2"/>
      <c r="Y39" s="2">
        <f>+W39-X39</f>
        <v>-165012308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-161688249</v>
      </c>
      <c r="D40" s="43">
        <f t="shared" ref="D40:AA40" si="4">+D38+D39</f>
        <v>0</v>
      </c>
      <c r="E40" s="44">
        <f t="shared" si="4"/>
        <v>-30266753</v>
      </c>
      <c r="F40" s="45">
        <f t="shared" si="4"/>
        <v>-30266753</v>
      </c>
      <c r="G40" s="45">
        <f t="shared" si="4"/>
        <v>-165012308</v>
      </c>
      <c r="H40" s="45">
        <f t="shared" si="4"/>
        <v>-174606952</v>
      </c>
      <c r="I40" s="45">
        <f t="shared" si="4"/>
        <v>-178063504</v>
      </c>
      <c r="J40" s="45">
        <f>+I40</f>
        <v>-178063504</v>
      </c>
      <c r="K40" s="45">
        <f t="shared" si="4"/>
        <v>-178063504</v>
      </c>
      <c r="L40" s="45">
        <f t="shared" si="4"/>
        <v>-178063504</v>
      </c>
      <c r="M40" s="45">
        <f t="shared" si="4"/>
        <v>-178063504</v>
      </c>
      <c r="N40" s="45">
        <f>+M40</f>
        <v>-178063504</v>
      </c>
      <c r="O40" s="45">
        <f t="shared" si="4"/>
        <v>-178063504</v>
      </c>
      <c r="P40" s="45">
        <f t="shared" si="4"/>
        <v>-178063504</v>
      </c>
      <c r="Q40" s="45">
        <f t="shared" si="4"/>
        <v>-178063504</v>
      </c>
      <c r="R40" s="45">
        <f>+Q40</f>
        <v>-178063504</v>
      </c>
      <c r="S40" s="45">
        <f t="shared" si="4"/>
        <v>-178063504</v>
      </c>
      <c r="T40" s="45">
        <f t="shared" si="4"/>
        <v>-178063504</v>
      </c>
      <c r="U40" s="45">
        <f t="shared" si="4"/>
        <v>-178063504</v>
      </c>
      <c r="V40" s="45">
        <f>+U40</f>
        <v>-178063504</v>
      </c>
      <c r="W40" s="45">
        <f>+V40</f>
        <v>-178063504</v>
      </c>
      <c r="X40" s="45">
        <f t="shared" si="4"/>
        <v>-7566690</v>
      </c>
      <c r="Y40" s="45">
        <f t="shared" si="4"/>
        <v>-170496814</v>
      </c>
      <c r="Z40" s="46">
        <f>+IF(X40&lt;&gt;0,+(Y40/X40)*100,0)</f>
        <v>2253.2549106676765</v>
      </c>
      <c r="AA40" s="47">
        <f t="shared" si="4"/>
        <v>-30266753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-165012308</v>
      </c>
      <c r="J60">
        <v>-165012308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>
        <v>1100000</v>
      </c>
      <c r="H10" s="20"/>
      <c r="I10" s="20"/>
      <c r="J10" s="20">
        <v>1100000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1100000</v>
      </c>
      <c r="X10" s="20"/>
      <c r="Y10" s="20">
        <v>1100000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-17704738</v>
      </c>
      <c r="D14" s="18"/>
      <c r="E14" s="19"/>
      <c r="F14" s="20"/>
      <c r="G14" s="20">
        <v>-55495</v>
      </c>
      <c r="H14" s="20"/>
      <c r="I14" s="20">
        <v>-6196724</v>
      </c>
      <c r="J14" s="20">
        <v>-6252219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-6252219</v>
      </c>
      <c r="X14" s="20"/>
      <c r="Y14" s="20">
        <v>-6252219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-17704738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1044505</v>
      </c>
      <c r="H17" s="28">
        <f t="shared" si="0"/>
        <v>0</v>
      </c>
      <c r="I17" s="28">
        <f t="shared" si="0"/>
        <v>-6196724</v>
      </c>
      <c r="J17" s="28">
        <f t="shared" si="0"/>
        <v>-5152219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-5152219</v>
      </c>
      <c r="X17" s="28">
        <f t="shared" si="0"/>
        <v>0</v>
      </c>
      <c r="Y17" s="28">
        <f t="shared" si="0"/>
        <v>-5152219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-6880000</v>
      </c>
      <c r="F26" s="20">
        <v>-6880000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-688000</v>
      </c>
      <c r="Y26" s="20">
        <v>688000</v>
      </c>
      <c r="Z26" s="21">
        <v>-100</v>
      </c>
      <c r="AA26" s="22">
        <v>-6880000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-6880000</v>
      </c>
      <c r="F27" s="28">
        <f t="shared" si="1"/>
        <v>-6880000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-688000</v>
      </c>
      <c r="Y27" s="28">
        <f t="shared" si="1"/>
        <v>688000</v>
      </c>
      <c r="Z27" s="29">
        <f>+IF(X27&lt;&gt;0,+(Y27/X27)*100,0)</f>
        <v>-100</v>
      </c>
      <c r="AA27" s="30">
        <f>SUM(AA21:AA26)</f>
        <v>-6880000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-17704738</v>
      </c>
      <c r="D38" s="32">
        <f>+D17+D27+D36</f>
        <v>0</v>
      </c>
      <c r="E38" s="33">
        <f t="shared" si="3"/>
        <v>-6880000</v>
      </c>
      <c r="F38" s="2">
        <f t="shared" si="3"/>
        <v>-6880000</v>
      </c>
      <c r="G38" s="2">
        <f t="shared" si="3"/>
        <v>1044505</v>
      </c>
      <c r="H38" s="2">
        <f t="shared" si="3"/>
        <v>0</v>
      </c>
      <c r="I38" s="2">
        <f t="shared" si="3"/>
        <v>-6196724</v>
      </c>
      <c r="J38" s="2">
        <f t="shared" si="3"/>
        <v>-5152219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-5152219</v>
      </c>
      <c r="X38" s="2">
        <f t="shared" si="3"/>
        <v>-688000</v>
      </c>
      <c r="Y38" s="2">
        <f t="shared" si="3"/>
        <v>-4464219</v>
      </c>
      <c r="Z38" s="34">
        <f>+IF(X38&lt;&gt;0,+(Y38/X38)*100,0)</f>
        <v>648.86904069767434</v>
      </c>
      <c r="AA38" s="35">
        <f>+AA17+AA27+AA36</f>
        <v>-6880000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-43230549</v>
      </c>
      <c r="H39" s="2">
        <f>+G40+H60</f>
        <v>-42186044</v>
      </c>
      <c r="I39" s="2">
        <f>+H40+I60</f>
        <v>-42186044</v>
      </c>
      <c r="J39" s="2">
        <f>+G39</f>
        <v>-43230549</v>
      </c>
      <c r="K39" s="2">
        <f>+I40+K60</f>
        <v>-48382768</v>
      </c>
      <c r="L39" s="2">
        <f>+K40+L60</f>
        <v>-48382768</v>
      </c>
      <c r="M39" s="2">
        <f>+L40+M60</f>
        <v>-48382768</v>
      </c>
      <c r="N39" s="2">
        <f>+K39</f>
        <v>-48382768</v>
      </c>
      <c r="O39" s="2">
        <f>+M40+O60</f>
        <v>-48382768</v>
      </c>
      <c r="P39" s="2">
        <f>+O40+P60</f>
        <v>-48382768</v>
      </c>
      <c r="Q39" s="2">
        <f>+P40+Q60</f>
        <v>-48382768</v>
      </c>
      <c r="R39" s="2">
        <f>+O39</f>
        <v>-48382768</v>
      </c>
      <c r="S39" s="2">
        <f>+Q40+S60</f>
        <v>-48382768</v>
      </c>
      <c r="T39" s="2">
        <f>+S40+T60</f>
        <v>-48382768</v>
      </c>
      <c r="U39" s="2">
        <f>+T40+U60</f>
        <v>-48382768</v>
      </c>
      <c r="V39" s="2">
        <f>+S39</f>
        <v>-48382768</v>
      </c>
      <c r="W39" s="2">
        <f>+G39</f>
        <v>-43230549</v>
      </c>
      <c r="X39" s="2"/>
      <c r="Y39" s="2">
        <f>+W39-X39</f>
        <v>-43230549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-17704738</v>
      </c>
      <c r="D40" s="43">
        <f t="shared" ref="D40:AA40" si="4">+D38+D39</f>
        <v>0</v>
      </c>
      <c r="E40" s="44">
        <f t="shared" si="4"/>
        <v>-6880000</v>
      </c>
      <c r="F40" s="45">
        <f t="shared" si="4"/>
        <v>-6880000</v>
      </c>
      <c r="G40" s="45">
        <f t="shared" si="4"/>
        <v>-42186044</v>
      </c>
      <c r="H40" s="45">
        <f t="shared" si="4"/>
        <v>-42186044</v>
      </c>
      <c r="I40" s="45">
        <f t="shared" si="4"/>
        <v>-48382768</v>
      </c>
      <c r="J40" s="45">
        <f>+I40</f>
        <v>-48382768</v>
      </c>
      <c r="K40" s="45">
        <f t="shared" si="4"/>
        <v>-48382768</v>
      </c>
      <c r="L40" s="45">
        <f t="shared" si="4"/>
        <v>-48382768</v>
      </c>
      <c r="M40" s="45">
        <f t="shared" si="4"/>
        <v>-48382768</v>
      </c>
      <c r="N40" s="45">
        <f>+M40</f>
        <v>-48382768</v>
      </c>
      <c r="O40" s="45">
        <f t="shared" si="4"/>
        <v>-48382768</v>
      </c>
      <c r="P40" s="45">
        <f t="shared" si="4"/>
        <v>-48382768</v>
      </c>
      <c r="Q40" s="45">
        <f t="shared" si="4"/>
        <v>-48382768</v>
      </c>
      <c r="R40" s="45">
        <f>+Q40</f>
        <v>-48382768</v>
      </c>
      <c r="S40" s="45">
        <f t="shared" si="4"/>
        <v>-48382768</v>
      </c>
      <c r="T40" s="45">
        <f t="shared" si="4"/>
        <v>-48382768</v>
      </c>
      <c r="U40" s="45">
        <f t="shared" si="4"/>
        <v>-48382768</v>
      </c>
      <c r="V40" s="45">
        <f>+U40</f>
        <v>-48382768</v>
      </c>
      <c r="W40" s="45">
        <f>+V40</f>
        <v>-48382768</v>
      </c>
      <c r="X40" s="45">
        <f t="shared" si="4"/>
        <v>-688000</v>
      </c>
      <c r="Y40" s="45">
        <f t="shared" si="4"/>
        <v>-47694768</v>
      </c>
      <c r="Z40" s="46">
        <f>+IF(X40&lt;&gt;0,+(Y40/X40)*100,0)</f>
        <v>6932.3790697674422</v>
      </c>
      <c r="AA40" s="47">
        <f t="shared" si="4"/>
        <v>-6880000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-43230549</v>
      </c>
      <c r="J60">
        <v>-43230549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9809843</v>
      </c>
      <c r="D7" s="18"/>
      <c r="E7" s="19">
        <v>203730227</v>
      </c>
      <c r="F7" s="20">
        <v>203730227</v>
      </c>
      <c r="G7" s="20">
        <v>552631</v>
      </c>
      <c r="H7" s="20">
        <v>627382</v>
      </c>
      <c r="I7" s="20">
        <v>761437</v>
      </c>
      <c r="J7" s="20">
        <v>1941450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1941450</v>
      </c>
      <c r="X7" s="20">
        <v>50932557</v>
      </c>
      <c r="Y7" s="20">
        <v>-48991107</v>
      </c>
      <c r="Z7" s="21">
        <v>-96.188194517703081</v>
      </c>
      <c r="AA7" s="22">
        <v>203730227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7000000</v>
      </c>
      <c r="F8" s="20">
        <v>7000000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1749999</v>
      </c>
      <c r="Y8" s="20">
        <v>-1749999</v>
      </c>
      <c r="Z8" s="21">
        <v>-100</v>
      </c>
      <c r="AA8" s="22">
        <v>7000000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-129910346</v>
      </c>
      <c r="D14" s="18"/>
      <c r="E14" s="19">
        <v>-272761840</v>
      </c>
      <c r="F14" s="20">
        <v>-272761840</v>
      </c>
      <c r="G14" s="20">
        <v>-11383005</v>
      </c>
      <c r="H14" s="20"/>
      <c r="I14" s="20">
        <v>-2986567</v>
      </c>
      <c r="J14" s="20">
        <v>-14369572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-14369572</v>
      </c>
      <c r="X14" s="20">
        <v>-72882822</v>
      </c>
      <c r="Y14" s="20">
        <v>58513250</v>
      </c>
      <c r="Z14" s="21">
        <v>-80.284007114872693</v>
      </c>
      <c r="AA14" s="22">
        <v>-272761840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-120100503</v>
      </c>
      <c r="D17" s="26">
        <f>SUM(D6:D16)</f>
        <v>0</v>
      </c>
      <c r="E17" s="27">
        <f t="shared" si="0"/>
        <v>-62031613</v>
      </c>
      <c r="F17" s="28">
        <f t="shared" si="0"/>
        <v>-62031613</v>
      </c>
      <c r="G17" s="28">
        <f t="shared" si="0"/>
        <v>-10830374</v>
      </c>
      <c r="H17" s="28">
        <f t="shared" si="0"/>
        <v>627382</v>
      </c>
      <c r="I17" s="28">
        <f t="shared" si="0"/>
        <v>-2225130</v>
      </c>
      <c r="J17" s="28">
        <f t="shared" si="0"/>
        <v>-12428122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-12428122</v>
      </c>
      <c r="X17" s="28">
        <f t="shared" si="0"/>
        <v>-20200266</v>
      </c>
      <c r="Y17" s="28">
        <f t="shared" si="0"/>
        <v>7772144</v>
      </c>
      <c r="Z17" s="29">
        <f>+IF(X17&lt;&gt;0,+(Y17/X17)*100,0)</f>
        <v>-38.475453739074524</v>
      </c>
      <c r="AA17" s="30">
        <f>SUM(AA6:AA16)</f>
        <v>-62031613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-12152832</v>
      </c>
      <c r="D26" s="18"/>
      <c r="E26" s="19">
        <v>-10680000</v>
      </c>
      <c r="F26" s="20">
        <v>-10680000</v>
      </c>
      <c r="G26" s="20">
        <v>-2669467</v>
      </c>
      <c r="H26" s="20">
        <v>-2546127</v>
      </c>
      <c r="I26" s="20">
        <v>-890738</v>
      </c>
      <c r="J26" s="20">
        <v>-6106332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-6106332</v>
      </c>
      <c r="X26" s="20">
        <v>-2670000</v>
      </c>
      <c r="Y26" s="20">
        <v>-3436332</v>
      </c>
      <c r="Z26" s="21">
        <v>128.70157303370786</v>
      </c>
      <c r="AA26" s="22">
        <v>-10680000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-12152832</v>
      </c>
      <c r="D27" s="26">
        <f>SUM(D21:D26)</f>
        <v>0</v>
      </c>
      <c r="E27" s="27">
        <f t="shared" si="1"/>
        <v>-10680000</v>
      </c>
      <c r="F27" s="28">
        <f t="shared" si="1"/>
        <v>-10680000</v>
      </c>
      <c r="G27" s="28">
        <f t="shared" si="1"/>
        <v>-2669467</v>
      </c>
      <c r="H27" s="28">
        <f t="shared" si="1"/>
        <v>-2546127</v>
      </c>
      <c r="I27" s="28">
        <f t="shared" si="1"/>
        <v>-890738</v>
      </c>
      <c r="J27" s="28">
        <f t="shared" si="1"/>
        <v>-6106332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-6106332</v>
      </c>
      <c r="X27" s="28">
        <f t="shared" si="1"/>
        <v>-2670000</v>
      </c>
      <c r="Y27" s="28">
        <f t="shared" si="1"/>
        <v>-3436332</v>
      </c>
      <c r="Z27" s="29">
        <f>+IF(X27&lt;&gt;0,+(Y27/X27)*100,0)</f>
        <v>128.70157303370786</v>
      </c>
      <c r="AA27" s="30">
        <f>SUM(AA21:AA26)</f>
        <v>-10680000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-91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-91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-132253426</v>
      </c>
      <c r="D38" s="32">
        <f>+D17+D27+D36</f>
        <v>0</v>
      </c>
      <c r="E38" s="33">
        <f t="shared" si="3"/>
        <v>-72711613</v>
      </c>
      <c r="F38" s="2">
        <f t="shared" si="3"/>
        <v>-72711613</v>
      </c>
      <c r="G38" s="2">
        <f t="shared" si="3"/>
        <v>-13499841</v>
      </c>
      <c r="H38" s="2">
        <f t="shared" si="3"/>
        <v>-1918745</v>
      </c>
      <c r="I38" s="2">
        <f t="shared" si="3"/>
        <v>-3115868</v>
      </c>
      <c r="J38" s="2">
        <f t="shared" si="3"/>
        <v>-18534454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-18534454</v>
      </c>
      <c r="X38" s="2">
        <f t="shared" si="3"/>
        <v>-22870266</v>
      </c>
      <c r="Y38" s="2">
        <f t="shared" si="3"/>
        <v>4335812</v>
      </c>
      <c r="Z38" s="34">
        <f>+IF(X38&lt;&gt;0,+(Y38/X38)*100,0)</f>
        <v>-18.958292833148509</v>
      </c>
      <c r="AA38" s="35">
        <f>+AA17+AA27+AA36</f>
        <v>-72711613</v>
      </c>
    </row>
    <row r="39" spans="1:27" x14ac:dyDescent="0.25">
      <c r="A39" s="23" t="s">
        <v>61</v>
      </c>
      <c r="B39" s="17"/>
      <c r="C39" s="32">
        <v>404108309</v>
      </c>
      <c r="D39" s="32"/>
      <c r="E39" s="33">
        <v>404108307</v>
      </c>
      <c r="F39" s="2">
        <v>404108307</v>
      </c>
      <c r="G39" s="2">
        <v>471089457</v>
      </c>
      <c r="H39" s="2">
        <f>+G40+H60</f>
        <v>457589616</v>
      </c>
      <c r="I39" s="2">
        <f>+H40+I60</f>
        <v>455670871</v>
      </c>
      <c r="J39" s="2">
        <f>+G39</f>
        <v>471089457</v>
      </c>
      <c r="K39" s="2">
        <f>+I40+K60</f>
        <v>452555003</v>
      </c>
      <c r="L39" s="2">
        <f>+K40+L60</f>
        <v>452555003</v>
      </c>
      <c r="M39" s="2">
        <f>+L40+M60</f>
        <v>452555003</v>
      </c>
      <c r="N39" s="2">
        <f>+K39</f>
        <v>452555003</v>
      </c>
      <c r="O39" s="2">
        <f>+M40+O60</f>
        <v>452555003</v>
      </c>
      <c r="P39" s="2">
        <f>+O40+P60</f>
        <v>452555003</v>
      </c>
      <c r="Q39" s="2">
        <f>+P40+Q60</f>
        <v>452555003</v>
      </c>
      <c r="R39" s="2">
        <f>+O39</f>
        <v>452555003</v>
      </c>
      <c r="S39" s="2">
        <f>+Q40+S60</f>
        <v>452555003</v>
      </c>
      <c r="T39" s="2">
        <f>+S40+T60</f>
        <v>452555003</v>
      </c>
      <c r="U39" s="2">
        <f>+T40+U60</f>
        <v>452555003</v>
      </c>
      <c r="V39" s="2">
        <f>+S39</f>
        <v>452555003</v>
      </c>
      <c r="W39" s="2">
        <f>+G39</f>
        <v>471089457</v>
      </c>
      <c r="X39" s="2">
        <v>404108307</v>
      </c>
      <c r="Y39" s="2">
        <f>+W39-X39</f>
        <v>66981150</v>
      </c>
      <c r="Z39" s="34">
        <f>+IF(X39&lt;&gt;0,+(Y39/X39)*100,0)</f>
        <v>16.575049025161466</v>
      </c>
      <c r="AA39" s="35">
        <v>404108307</v>
      </c>
    </row>
    <row r="40" spans="1:27" x14ac:dyDescent="0.25">
      <c r="A40" s="41" t="s">
        <v>63</v>
      </c>
      <c r="B40" s="42" t="s">
        <v>62</v>
      </c>
      <c r="C40" s="43">
        <f>+C38+C39</f>
        <v>271854883</v>
      </c>
      <c r="D40" s="43">
        <f t="shared" ref="D40:AA40" si="4">+D38+D39</f>
        <v>0</v>
      </c>
      <c r="E40" s="44">
        <f t="shared" si="4"/>
        <v>331396694</v>
      </c>
      <c r="F40" s="45">
        <f t="shared" si="4"/>
        <v>331396694</v>
      </c>
      <c r="G40" s="45">
        <f t="shared" si="4"/>
        <v>457589616</v>
      </c>
      <c r="H40" s="45">
        <f t="shared" si="4"/>
        <v>455670871</v>
      </c>
      <c r="I40" s="45">
        <f t="shared" si="4"/>
        <v>452555003</v>
      </c>
      <c r="J40" s="45">
        <f>+I40</f>
        <v>452555003</v>
      </c>
      <c r="K40" s="45">
        <f t="shared" si="4"/>
        <v>452555003</v>
      </c>
      <c r="L40" s="45">
        <f t="shared" si="4"/>
        <v>452555003</v>
      </c>
      <c r="M40" s="45">
        <f t="shared" si="4"/>
        <v>452555003</v>
      </c>
      <c r="N40" s="45">
        <f>+M40</f>
        <v>452555003</v>
      </c>
      <c r="O40" s="45">
        <f t="shared" si="4"/>
        <v>452555003</v>
      </c>
      <c r="P40" s="45">
        <f t="shared" si="4"/>
        <v>452555003</v>
      </c>
      <c r="Q40" s="45">
        <f t="shared" si="4"/>
        <v>452555003</v>
      </c>
      <c r="R40" s="45">
        <f>+Q40</f>
        <v>452555003</v>
      </c>
      <c r="S40" s="45">
        <f t="shared" si="4"/>
        <v>452555003</v>
      </c>
      <c r="T40" s="45">
        <f t="shared" si="4"/>
        <v>452555003</v>
      </c>
      <c r="U40" s="45">
        <f t="shared" si="4"/>
        <v>452555003</v>
      </c>
      <c r="V40" s="45">
        <f>+U40</f>
        <v>452555003</v>
      </c>
      <c r="W40" s="45">
        <f>+V40</f>
        <v>452555003</v>
      </c>
      <c r="X40" s="45">
        <f t="shared" si="4"/>
        <v>381238041</v>
      </c>
      <c r="Y40" s="45">
        <f t="shared" si="4"/>
        <v>71316962</v>
      </c>
      <c r="Z40" s="46">
        <f>+IF(X40&lt;&gt;0,+(Y40/X40)*100,0)</f>
        <v>18.706675181976394</v>
      </c>
      <c r="AA40" s="47">
        <f t="shared" si="4"/>
        <v>331396694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471089457</v>
      </c>
      <c r="J60">
        <v>471089457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-117776983</v>
      </c>
      <c r="F14" s="20">
        <v>-117776983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-29444250</v>
      </c>
      <c r="Y14" s="20">
        <v>29444250</v>
      </c>
      <c r="Z14" s="21">
        <v>-100</v>
      </c>
      <c r="AA14" s="22">
        <v>-117776983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-117776983</v>
      </c>
      <c r="F17" s="28">
        <f t="shared" si="0"/>
        <v>-117776983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-29444250</v>
      </c>
      <c r="Y17" s="28">
        <f t="shared" si="0"/>
        <v>29444250</v>
      </c>
      <c r="Z17" s="29">
        <f>+IF(X17&lt;&gt;0,+(Y17/X17)*100,0)</f>
        <v>-100</v>
      </c>
      <c r="AA17" s="30">
        <f>SUM(AA6:AA16)</f>
        <v>-117776983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-117776983</v>
      </c>
      <c r="F38" s="2">
        <f t="shared" si="3"/>
        <v>-117776983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-29444250</v>
      </c>
      <c r="Y38" s="2">
        <f t="shared" si="3"/>
        <v>29444250</v>
      </c>
      <c r="Z38" s="34">
        <f>+IF(X38&lt;&gt;0,+(Y38/X38)*100,0)</f>
        <v>-100</v>
      </c>
      <c r="AA38" s="35">
        <f>+AA17+AA27+AA36</f>
        <v>-117776983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-117776983</v>
      </c>
      <c r="F40" s="45">
        <f t="shared" si="4"/>
        <v>-117776983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-29444250</v>
      </c>
      <c r="Y40" s="45">
        <f t="shared" si="4"/>
        <v>29444250</v>
      </c>
      <c r="Z40" s="46">
        <f>+IF(X40&lt;&gt;0,+(Y40/X40)*100,0)</f>
        <v>-100</v>
      </c>
      <c r="AA40" s="47">
        <f t="shared" si="4"/>
        <v>-117776983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4000000</v>
      </c>
      <c r="D10" s="18"/>
      <c r="E10" s="19">
        <v>18000000</v>
      </c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4500000</v>
      </c>
      <c r="Y10" s="20">
        <v>-4500000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-106583759</v>
      </c>
      <c r="F14" s="20">
        <v>-106583759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-26645943</v>
      </c>
      <c r="Y14" s="20">
        <v>26645943</v>
      </c>
      <c r="Z14" s="21">
        <v>-100</v>
      </c>
      <c r="AA14" s="22">
        <v>-106583759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4000000</v>
      </c>
      <c r="D17" s="26">
        <f>SUM(D6:D16)</f>
        <v>0</v>
      </c>
      <c r="E17" s="27">
        <f t="shared" si="0"/>
        <v>-88583759</v>
      </c>
      <c r="F17" s="28">
        <f t="shared" si="0"/>
        <v>-88583759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-22145943</v>
      </c>
      <c r="Y17" s="28">
        <f t="shared" si="0"/>
        <v>22145943</v>
      </c>
      <c r="Z17" s="29">
        <f>+IF(X17&lt;&gt;0,+(Y17/X17)*100,0)</f>
        <v>-100</v>
      </c>
      <c r="AA17" s="30">
        <f>SUM(AA6:AA16)</f>
        <v>-88583759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-55775000</v>
      </c>
      <c r="F26" s="20">
        <v>-55775000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-13943751</v>
      </c>
      <c r="Y26" s="20">
        <v>13943751</v>
      </c>
      <c r="Z26" s="21">
        <v>-100</v>
      </c>
      <c r="AA26" s="22">
        <v>-55775000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-55775000</v>
      </c>
      <c r="F27" s="28">
        <f t="shared" si="1"/>
        <v>-55775000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-13943751</v>
      </c>
      <c r="Y27" s="28">
        <f t="shared" si="1"/>
        <v>13943751</v>
      </c>
      <c r="Z27" s="29">
        <f>+IF(X27&lt;&gt;0,+(Y27/X27)*100,0)</f>
        <v>-100</v>
      </c>
      <c r="AA27" s="30">
        <f>SUM(AA21:AA26)</f>
        <v>-55775000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4000000</v>
      </c>
      <c r="D38" s="32">
        <f>+D17+D27+D36</f>
        <v>0</v>
      </c>
      <c r="E38" s="33">
        <f t="shared" si="3"/>
        <v>-144358759</v>
      </c>
      <c r="F38" s="2">
        <f t="shared" si="3"/>
        <v>-144358759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-36089694</v>
      </c>
      <c r="Y38" s="2">
        <f t="shared" si="3"/>
        <v>36089694</v>
      </c>
      <c r="Z38" s="34">
        <f>+IF(X38&lt;&gt;0,+(Y38/X38)*100,0)</f>
        <v>-100</v>
      </c>
      <c r="AA38" s="35">
        <f>+AA17+AA27+AA36</f>
        <v>-144358759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4000000</v>
      </c>
      <c r="D40" s="43">
        <f t="shared" ref="D40:AA40" si="4">+D38+D39</f>
        <v>0</v>
      </c>
      <c r="E40" s="44">
        <f t="shared" si="4"/>
        <v>-144358759</v>
      </c>
      <c r="F40" s="45">
        <f t="shared" si="4"/>
        <v>-144358759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-36089694</v>
      </c>
      <c r="Y40" s="45">
        <f t="shared" si="4"/>
        <v>36089694</v>
      </c>
      <c r="Z40" s="46">
        <f>+IF(X40&lt;&gt;0,+(Y40/X40)*100,0)</f>
        <v>-100</v>
      </c>
      <c r="AA40" s="47">
        <f t="shared" si="4"/>
        <v>-144358759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-6761477</v>
      </c>
      <c r="D14" s="18"/>
      <c r="E14" s="19"/>
      <c r="F14" s="20"/>
      <c r="G14" s="20">
        <v>-326734</v>
      </c>
      <c r="H14" s="20">
        <v>-334657</v>
      </c>
      <c r="I14" s="20">
        <v>-368643</v>
      </c>
      <c r="J14" s="20">
        <v>-1030034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-1030034</v>
      </c>
      <c r="X14" s="20"/>
      <c r="Y14" s="20">
        <v>-1030034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-6761477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-326734</v>
      </c>
      <c r="H17" s="28">
        <f t="shared" si="0"/>
        <v>-334657</v>
      </c>
      <c r="I17" s="28">
        <f t="shared" si="0"/>
        <v>-368643</v>
      </c>
      <c r="J17" s="28">
        <f t="shared" si="0"/>
        <v>-1030034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-1030034</v>
      </c>
      <c r="X17" s="28">
        <f t="shared" si="0"/>
        <v>0</v>
      </c>
      <c r="Y17" s="28">
        <f t="shared" si="0"/>
        <v>-1030034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-6761477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-326734</v>
      </c>
      <c r="H38" s="2">
        <f t="shared" si="3"/>
        <v>-334657</v>
      </c>
      <c r="I38" s="2">
        <f t="shared" si="3"/>
        <v>-368643</v>
      </c>
      <c r="J38" s="2">
        <f t="shared" si="3"/>
        <v>-1030034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-1030034</v>
      </c>
      <c r="X38" s="2">
        <f t="shared" si="3"/>
        <v>0</v>
      </c>
      <c r="Y38" s="2">
        <f t="shared" si="3"/>
        <v>-1030034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-326734</v>
      </c>
      <c r="I39" s="2">
        <f>+H40+I60</f>
        <v>-661391</v>
      </c>
      <c r="J39" s="2">
        <f>+G39</f>
        <v>0</v>
      </c>
      <c r="K39" s="2">
        <f>+I40+K60</f>
        <v>-1030034</v>
      </c>
      <c r="L39" s="2">
        <f>+K40+L60</f>
        <v>-1030034</v>
      </c>
      <c r="M39" s="2">
        <f>+L40+M60</f>
        <v>-1030034</v>
      </c>
      <c r="N39" s="2">
        <f>+K39</f>
        <v>-1030034</v>
      </c>
      <c r="O39" s="2">
        <f>+M40+O60</f>
        <v>-1030034</v>
      </c>
      <c r="P39" s="2">
        <f>+O40+P60</f>
        <v>-1030034</v>
      </c>
      <c r="Q39" s="2">
        <f>+P40+Q60</f>
        <v>-1030034</v>
      </c>
      <c r="R39" s="2">
        <f>+O39</f>
        <v>-1030034</v>
      </c>
      <c r="S39" s="2">
        <f>+Q40+S60</f>
        <v>-1030034</v>
      </c>
      <c r="T39" s="2">
        <f>+S40+T60</f>
        <v>-1030034</v>
      </c>
      <c r="U39" s="2">
        <f>+T40+U60</f>
        <v>-1030034</v>
      </c>
      <c r="V39" s="2">
        <f>+S39</f>
        <v>-1030034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-6761477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-326734</v>
      </c>
      <c r="H40" s="45">
        <f t="shared" si="4"/>
        <v>-661391</v>
      </c>
      <c r="I40" s="45">
        <f t="shared" si="4"/>
        <v>-1030034</v>
      </c>
      <c r="J40" s="45">
        <f>+I40</f>
        <v>-1030034</v>
      </c>
      <c r="K40" s="45">
        <f t="shared" si="4"/>
        <v>-1030034</v>
      </c>
      <c r="L40" s="45">
        <f t="shared" si="4"/>
        <v>-1030034</v>
      </c>
      <c r="M40" s="45">
        <f t="shared" si="4"/>
        <v>-1030034</v>
      </c>
      <c r="N40" s="45">
        <f>+M40</f>
        <v>-1030034</v>
      </c>
      <c r="O40" s="45">
        <f t="shared" si="4"/>
        <v>-1030034</v>
      </c>
      <c r="P40" s="45">
        <f t="shared" si="4"/>
        <v>-1030034</v>
      </c>
      <c r="Q40" s="45">
        <f t="shared" si="4"/>
        <v>-1030034</v>
      </c>
      <c r="R40" s="45">
        <f>+Q40</f>
        <v>-1030034</v>
      </c>
      <c r="S40" s="45">
        <f t="shared" si="4"/>
        <v>-1030034</v>
      </c>
      <c r="T40" s="45">
        <f t="shared" si="4"/>
        <v>-1030034</v>
      </c>
      <c r="U40" s="45">
        <f t="shared" si="4"/>
        <v>-1030034</v>
      </c>
      <c r="V40" s="45">
        <f>+U40</f>
        <v>-1030034</v>
      </c>
      <c r="W40" s="45">
        <f>+V40</f>
        <v>-1030034</v>
      </c>
      <c r="X40" s="45">
        <f t="shared" si="4"/>
        <v>0</v>
      </c>
      <c r="Y40" s="45">
        <f t="shared" si="4"/>
        <v>-1030034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141479972</v>
      </c>
      <c r="D7" s="18"/>
      <c r="E7" s="19">
        <v>225173628</v>
      </c>
      <c r="F7" s="20">
        <v>225173628</v>
      </c>
      <c r="G7" s="20">
        <v>11988089</v>
      </c>
      <c r="H7" s="20">
        <v>11057337</v>
      </c>
      <c r="I7" s="20">
        <v>14120874</v>
      </c>
      <c r="J7" s="20">
        <v>37166300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37166300</v>
      </c>
      <c r="X7" s="20">
        <v>56293407</v>
      </c>
      <c r="Y7" s="20">
        <v>-19127107</v>
      </c>
      <c r="Z7" s="21">
        <v>-33.977526000513706</v>
      </c>
      <c r="AA7" s="22">
        <v>225173628</v>
      </c>
    </row>
    <row r="8" spans="1:27" x14ac:dyDescent="0.25">
      <c r="A8" s="23" t="s">
        <v>36</v>
      </c>
      <c r="B8" s="17" t="s">
        <v>32</v>
      </c>
      <c r="C8" s="18">
        <v>328755</v>
      </c>
      <c r="D8" s="18"/>
      <c r="E8" s="19">
        <v>98695</v>
      </c>
      <c r="F8" s="20">
        <v>98695</v>
      </c>
      <c r="G8" s="20">
        <v>1000</v>
      </c>
      <c r="H8" s="20">
        <v>112</v>
      </c>
      <c r="I8" s="20">
        <v>7000</v>
      </c>
      <c r="J8" s="20">
        <v>8112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8112</v>
      </c>
      <c r="X8" s="20">
        <v>24675</v>
      </c>
      <c r="Y8" s="20">
        <v>-16563</v>
      </c>
      <c r="Z8" s="21">
        <v>-67.124620060790278</v>
      </c>
      <c r="AA8" s="22">
        <v>98695</v>
      </c>
    </row>
    <row r="9" spans="1:27" x14ac:dyDescent="0.25">
      <c r="A9" s="23" t="s">
        <v>37</v>
      </c>
      <c r="B9" s="17" t="s">
        <v>6</v>
      </c>
      <c r="C9" s="18">
        <v>52993094</v>
      </c>
      <c r="D9" s="18"/>
      <c r="E9" s="19">
        <v>61737000</v>
      </c>
      <c r="F9" s="20">
        <v>61737000</v>
      </c>
      <c r="G9" s="20">
        <v>25727977</v>
      </c>
      <c r="H9" s="20">
        <v>3623</v>
      </c>
      <c r="I9" s="20">
        <v>2432</v>
      </c>
      <c r="J9" s="20">
        <v>25734032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25734032</v>
      </c>
      <c r="X9" s="20">
        <v>15434250</v>
      </c>
      <c r="Y9" s="20">
        <v>10299782</v>
      </c>
      <c r="Z9" s="21">
        <v>66.733284740107223</v>
      </c>
      <c r="AA9" s="22">
        <v>61737000</v>
      </c>
    </row>
    <row r="10" spans="1:27" x14ac:dyDescent="0.25">
      <c r="A10" s="23" t="s">
        <v>38</v>
      </c>
      <c r="B10" s="17" t="s">
        <v>6</v>
      </c>
      <c r="C10" s="18">
        <v>49735000</v>
      </c>
      <c r="D10" s="18"/>
      <c r="E10" s="19">
        <v>63025000</v>
      </c>
      <c r="F10" s="20">
        <v>63025000</v>
      </c>
      <c r="G10" s="20">
        <v>15000000</v>
      </c>
      <c r="H10" s="20"/>
      <c r="I10" s="20"/>
      <c r="J10" s="20">
        <v>15000000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15000000</v>
      </c>
      <c r="X10" s="20">
        <v>15756252</v>
      </c>
      <c r="Y10" s="20">
        <v>-756252</v>
      </c>
      <c r="Z10" s="21">
        <v>-4.7996947497412457</v>
      </c>
      <c r="AA10" s="22">
        <v>63025000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-166372862</v>
      </c>
      <c r="D14" s="18"/>
      <c r="E14" s="19">
        <v>-176092639</v>
      </c>
      <c r="F14" s="20">
        <v>-176092639</v>
      </c>
      <c r="G14" s="20">
        <v>-16513123</v>
      </c>
      <c r="H14" s="20">
        <v>-20684989</v>
      </c>
      <c r="I14" s="20">
        <v>-41345356</v>
      </c>
      <c r="J14" s="20">
        <v>-78543468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-78543468</v>
      </c>
      <c r="X14" s="20">
        <v>-44023158</v>
      </c>
      <c r="Y14" s="20">
        <v>-34520310</v>
      </c>
      <c r="Z14" s="21">
        <v>78.413979296987279</v>
      </c>
      <c r="AA14" s="22">
        <v>-176092639</v>
      </c>
    </row>
    <row r="15" spans="1:27" x14ac:dyDescent="0.25">
      <c r="A15" s="23" t="s">
        <v>43</v>
      </c>
      <c r="B15" s="17" t="s">
        <v>32</v>
      </c>
      <c r="C15" s="18">
        <v>-299661</v>
      </c>
      <c r="D15" s="18"/>
      <c r="E15" s="19">
        <v>-466805</v>
      </c>
      <c r="F15" s="20">
        <v>-466805</v>
      </c>
      <c r="G15" s="20">
        <v>-1211</v>
      </c>
      <c r="H15" s="20">
        <v>-1187</v>
      </c>
      <c r="I15" s="20">
        <v>-1126</v>
      </c>
      <c r="J15" s="20">
        <v>-3524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-3524</v>
      </c>
      <c r="X15" s="20">
        <v>-116700</v>
      </c>
      <c r="Y15" s="20">
        <v>113176</v>
      </c>
      <c r="Z15" s="21">
        <v>-96.980291345329903</v>
      </c>
      <c r="AA15" s="22">
        <v>-466805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77864298</v>
      </c>
      <c r="D17" s="26">
        <f>SUM(D6:D16)</f>
        <v>0</v>
      </c>
      <c r="E17" s="27">
        <f t="shared" si="0"/>
        <v>173474879</v>
      </c>
      <c r="F17" s="28">
        <f t="shared" si="0"/>
        <v>173474879</v>
      </c>
      <c r="G17" s="28">
        <f t="shared" si="0"/>
        <v>36202732</v>
      </c>
      <c r="H17" s="28">
        <f t="shared" si="0"/>
        <v>-9625104</v>
      </c>
      <c r="I17" s="28">
        <f t="shared" si="0"/>
        <v>-27216176</v>
      </c>
      <c r="J17" s="28">
        <f t="shared" si="0"/>
        <v>-638548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-638548</v>
      </c>
      <c r="X17" s="28">
        <f t="shared" si="0"/>
        <v>43368726</v>
      </c>
      <c r="Y17" s="28">
        <f t="shared" si="0"/>
        <v>-44007274</v>
      </c>
      <c r="Z17" s="29">
        <f>+IF(X17&lt;&gt;0,+(Y17/X17)*100,0)</f>
        <v>-101.4723697440409</v>
      </c>
      <c r="AA17" s="30">
        <f>SUM(AA6:AA16)</f>
        <v>173474879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-60076199</v>
      </c>
      <c r="D26" s="18"/>
      <c r="E26" s="19">
        <v>-66025000</v>
      </c>
      <c r="F26" s="20">
        <v>-66025000</v>
      </c>
      <c r="G26" s="20">
        <v>-776124</v>
      </c>
      <c r="H26" s="20">
        <v>-10114935</v>
      </c>
      <c r="I26" s="20">
        <v>-2981329</v>
      </c>
      <c r="J26" s="20">
        <v>-13872388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-13872388</v>
      </c>
      <c r="X26" s="20">
        <v>-16506249</v>
      </c>
      <c r="Y26" s="20">
        <v>2633861</v>
      </c>
      <c r="Z26" s="21">
        <v>-15.95675068272628</v>
      </c>
      <c r="AA26" s="22">
        <v>-66025000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-60076199</v>
      </c>
      <c r="D27" s="26">
        <f>SUM(D21:D26)</f>
        <v>0</v>
      </c>
      <c r="E27" s="27">
        <f t="shared" si="1"/>
        <v>-66025000</v>
      </c>
      <c r="F27" s="28">
        <f t="shared" si="1"/>
        <v>-66025000</v>
      </c>
      <c r="G27" s="28">
        <f t="shared" si="1"/>
        <v>-776124</v>
      </c>
      <c r="H27" s="28">
        <f t="shared" si="1"/>
        <v>-10114935</v>
      </c>
      <c r="I27" s="28">
        <f t="shared" si="1"/>
        <v>-2981329</v>
      </c>
      <c r="J27" s="28">
        <f t="shared" si="1"/>
        <v>-13872388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-13872388</v>
      </c>
      <c r="X27" s="28">
        <f t="shared" si="1"/>
        <v>-16506249</v>
      </c>
      <c r="Y27" s="28">
        <f t="shared" si="1"/>
        <v>2633861</v>
      </c>
      <c r="Z27" s="29">
        <f>+IF(X27&lt;&gt;0,+(Y27/X27)*100,0)</f>
        <v>-15.95675068272628</v>
      </c>
      <c r="AA27" s="30">
        <f>SUM(AA21:AA26)</f>
        <v>-66025000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-1266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-1266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17786833</v>
      </c>
      <c r="D38" s="32">
        <f>+D17+D27+D36</f>
        <v>0</v>
      </c>
      <c r="E38" s="33">
        <f t="shared" si="3"/>
        <v>107449879</v>
      </c>
      <c r="F38" s="2">
        <f t="shared" si="3"/>
        <v>107449879</v>
      </c>
      <c r="G38" s="2">
        <f t="shared" si="3"/>
        <v>35426608</v>
      </c>
      <c r="H38" s="2">
        <f t="shared" si="3"/>
        <v>-19740039</v>
      </c>
      <c r="I38" s="2">
        <f t="shared" si="3"/>
        <v>-30197505</v>
      </c>
      <c r="J38" s="2">
        <f t="shared" si="3"/>
        <v>-14510936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-14510936</v>
      </c>
      <c r="X38" s="2">
        <f t="shared" si="3"/>
        <v>26862477</v>
      </c>
      <c r="Y38" s="2">
        <f t="shared" si="3"/>
        <v>-41373413</v>
      </c>
      <c r="Z38" s="34">
        <f>+IF(X38&lt;&gt;0,+(Y38/X38)*100,0)</f>
        <v>-154.01935197562011</v>
      </c>
      <c r="AA38" s="35">
        <f>+AA17+AA27+AA36</f>
        <v>107449879</v>
      </c>
    </row>
    <row r="39" spans="1:27" x14ac:dyDescent="0.25">
      <c r="A39" s="23" t="s">
        <v>61</v>
      </c>
      <c r="B39" s="17"/>
      <c r="C39" s="32">
        <v>112401393</v>
      </c>
      <c r="D39" s="32"/>
      <c r="E39" s="33">
        <v>112401393</v>
      </c>
      <c r="F39" s="2">
        <v>112401393</v>
      </c>
      <c r="G39" s="2">
        <v>144826010</v>
      </c>
      <c r="H39" s="2">
        <f>+G40+H60</f>
        <v>180252618</v>
      </c>
      <c r="I39" s="2">
        <f>+H40+I60</f>
        <v>160512579</v>
      </c>
      <c r="J39" s="2">
        <f>+G39</f>
        <v>144826010</v>
      </c>
      <c r="K39" s="2">
        <f>+I40+K60</f>
        <v>130315074</v>
      </c>
      <c r="L39" s="2">
        <f>+K40+L60</f>
        <v>130315074</v>
      </c>
      <c r="M39" s="2">
        <f>+L40+M60</f>
        <v>130315074</v>
      </c>
      <c r="N39" s="2">
        <f>+K39</f>
        <v>130315074</v>
      </c>
      <c r="O39" s="2">
        <f>+M40+O60</f>
        <v>130315074</v>
      </c>
      <c r="P39" s="2">
        <f>+O40+P60</f>
        <v>130315074</v>
      </c>
      <c r="Q39" s="2">
        <f>+P40+Q60</f>
        <v>130315074</v>
      </c>
      <c r="R39" s="2">
        <f>+O39</f>
        <v>130315074</v>
      </c>
      <c r="S39" s="2">
        <f>+Q40+S60</f>
        <v>130315074</v>
      </c>
      <c r="T39" s="2">
        <f>+S40+T60</f>
        <v>130315074</v>
      </c>
      <c r="U39" s="2">
        <f>+T40+U60</f>
        <v>130315074</v>
      </c>
      <c r="V39" s="2">
        <f>+S39</f>
        <v>130315074</v>
      </c>
      <c r="W39" s="2">
        <f>+G39</f>
        <v>144826010</v>
      </c>
      <c r="X39" s="2">
        <v>112401393</v>
      </c>
      <c r="Y39" s="2">
        <f>+W39-X39</f>
        <v>32424617</v>
      </c>
      <c r="Z39" s="34">
        <f>+IF(X39&lt;&gt;0,+(Y39/X39)*100,0)</f>
        <v>28.847166511539584</v>
      </c>
      <c r="AA39" s="35">
        <v>112401393</v>
      </c>
    </row>
    <row r="40" spans="1:27" x14ac:dyDescent="0.25">
      <c r="A40" s="41" t="s">
        <v>63</v>
      </c>
      <c r="B40" s="42" t="s">
        <v>62</v>
      </c>
      <c r="C40" s="43">
        <f>+C38+C39</f>
        <v>130188226</v>
      </c>
      <c r="D40" s="43">
        <f t="shared" ref="D40:AA40" si="4">+D38+D39</f>
        <v>0</v>
      </c>
      <c r="E40" s="44">
        <f t="shared" si="4"/>
        <v>219851272</v>
      </c>
      <c r="F40" s="45">
        <f t="shared" si="4"/>
        <v>219851272</v>
      </c>
      <c r="G40" s="45">
        <f t="shared" si="4"/>
        <v>180252618</v>
      </c>
      <c r="H40" s="45">
        <f t="shared" si="4"/>
        <v>160512579</v>
      </c>
      <c r="I40" s="45">
        <f t="shared" si="4"/>
        <v>130315074</v>
      </c>
      <c r="J40" s="45">
        <f>+I40</f>
        <v>130315074</v>
      </c>
      <c r="K40" s="45">
        <f t="shared" si="4"/>
        <v>130315074</v>
      </c>
      <c r="L40" s="45">
        <f t="shared" si="4"/>
        <v>130315074</v>
      </c>
      <c r="M40" s="45">
        <f t="shared" si="4"/>
        <v>130315074</v>
      </c>
      <c r="N40" s="45">
        <f>+M40</f>
        <v>130315074</v>
      </c>
      <c r="O40" s="45">
        <f t="shared" si="4"/>
        <v>130315074</v>
      </c>
      <c r="P40" s="45">
        <f t="shared" si="4"/>
        <v>130315074</v>
      </c>
      <c r="Q40" s="45">
        <f t="shared" si="4"/>
        <v>130315074</v>
      </c>
      <c r="R40" s="45">
        <f>+Q40</f>
        <v>130315074</v>
      </c>
      <c r="S40" s="45">
        <f t="shared" si="4"/>
        <v>130315074</v>
      </c>
      <c r="T40" s="45">
        <f t="shared" si="4"/>
        <v>130315074</v>
      </c>
      <c r="U40" s="45">
        <f t="shared" si="4"/>
        <v>130315074</v>
      </c>
      <c r="V40" s="45">
        <f>+U40</f>
        <v>130315074</v>
      </c>
      <c r="W40" s="45">
        <f>+V40</f>
        <v>130315074</v>
      </c>
      <c r="X40" s="45">
        <f t="shared" si="4"/>
        <v>139263870</v>
      </c>
      <c r="Y40" s="45">
        <f t="shared" si="4"/>
        <v>-8948796</v>
      </c>
      <c r="Z40" s="46">
        <f>+IF(X40&lt;&gt;0,+(Y40/X40)*100,0)</f>
        <v>-6.4257843760912285</v>
      </c>
      <c r="AA40" s="47">
        <f t="shared" si="4"/>
        <v>219851272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144826010</v>
      </c>
      <c r="J60">
        <v>144826010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239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4847692</v>
      </c>
      <c r="D7" s="18"/>
      <c r="E7" s="19">
        <v>211138435</v>
      </c>
      <c r="F7" s="20">
        <v>211138435</v>
      </c>
      <c r="G7" s="20"/>
      <c r="H7" s="20">
        <v>25401800</v>
      </c>
      <c r="I7" s="20">
        <v>7097006</v>
      </c>
      <c r="J7" s="20">
        <v>32498806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32498806</v>
      </c>
      <c r="X7" s="20">
        <v>40897772</v>
      </c>
      <c r="Y7" s="20">
        <v>-8398966</v>
      </c>
      <c r="Z7" s="21">
        <v>-20.536487904524481</v>
      </c>
      <c r="AA7" s="22">
        <v>211138435</v>
      </c>
    </row>
    <row r="8" spans="1:27" x14ac:dyDescent="0.25">
      <c r="A8" s="23" t="s">
        <v>36</v>
      </c>
      <c r="B8" s="17" t="s">
        <v>32</v>
      </c>
      <c r="C8" s="18">
        <v>689210</v>
      </c>
      <c r="D8" s="18"/>
      <c r="E8" s="19">
        <v>1310000</v>
      </c>
      <c r="F8" s="20">
        <v>1310000</v>
      </c>
      <c r="G8" s="20"/>
      <c r="H8" s="20">
        <v>150650</v>
      </c>
      <c r="I8" s="20">
        <v>434485</v>
      </c>
      <c r="J8" s="20">
        <v>585135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585135</v>
      </c>
      <c r="X8" s="20">
        <v>272778</v>
      </c>
      <c r="Y8" s="20">
        <v>312357</v>
      </c>
      <c r="Z8" s="21">
        <v>114.50960121417417</v>
      </c>
      <c r="AA8" s="22">
        <v>1310000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4000000</v>
      </c>
      <c r="F10" s="20">
        <v>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-209666361</v>
      </c>
      <c r="F14" s="20">
        <v>-209666361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-52131319</v>
      </c>
      <c r="Y14" s="20">
        <v>52131319</v>
      </c>
      <c r="Z14" s="21">
        <v>-100</v>
      </c>
      <c r="AA14" s="22">
        <v>-209666361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5536902</v>
      </c>
      <c r="D17" s="26">
        <f>SUM(D6:D16)</f>
        <v>0</v>
      </c>
      <c r="E17" s="27">
        <f t="shared" si="0"/>
        <v>6782074</v>
      </c>
      <c r="F17" s="28">
        <f t="shared" si="0"/>
        <v>6782074</v>
      </c>
      <c r="G17" s="28">
        <f t="shared" si="0"/>
        <v>0</v>
      </c>
      <c r="H17" s="28">
        <f t="shared" si="0"/>
        <v>25552450</v>
      </c>
      <c r="I17" s="28">
        <f t="shared" si="0"/>
        <v>7531491</v>
      </c>
      <c r="J17" s="28">
        <f t="shared" si="0"/>
        <v>33083941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33083941</v>
      </c>
      <c r="X17" s="28">
        <f t="shared" si="0"/>
        <v>-10960769</v>
      </c>
      <c r="Y17" s="28">
        <f t="shared" si="0"/>
        <v>44044710</v>
      </c>
      <c r="Z17" s="29">
        <f>+IF(X17&lt;&gt;0,+(Y17/X17)*100,0)</f>
        <v>-401.83959720344438</v>
      </c>
      <c r="AA17" s="30">
        <f>SUM(AA6:AA16)</f>
        <v>6782074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-13051018</v>
      </c>
      <c r="D26" s="18"/>
      <c r="E26" s="19">
        <v>-4000000</v>
      </c>
      <c r="F26" s="20">
        <v>-4000000</v>
      </c>
      <c r="G26" s="20"/>
      <c r="H26" s="20">
        <v>-151737</v>
      </c>
      <c r="I26" s="20"/>
      <c r="J26" s="20">
        <v>-151737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-151737</v>
      </c>
      <c r="X26" s="20">
        <v>-1272897</v>
      </c>
      <c r="Y26" s="20">
        <v>1121160</v>
      </c>
      <c r="Z26" s="21">
        <v>-88.079396840435635</v>
      </c>
      <c r="AA26" s="22">
        <v>-4000000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-13051018</v>
      </c>
      <c r="D27" s="26">
        <f>SUM(D21:D26)</f>
        <v>0</v>
      </c>
      <c r="E27" s="27">
        <f t="shared" si="1"/>
        <v>-4000000</v>
      </c>
      <c r="F27" s="28">
        <f t="shared" si="1"/>
        <v>-4000000</v>
      </c>
      <c r="G27" s="28">
        <f t="shared" si="1"/>
        <v>0</v>
      </c>
      <c r="H27" s="28">
        <f t="shared" si="1"/>
        <v>-151737</v>
      </c>
      <c r="I27" s="28">
        <f t="shared" si="1"/>
        <v>0</v>
      </c>
      <c r="J27" s="28">
        <f t="shared" si="1"/>
        <v>-151737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-151737</v>
      </c>
      <c r="X27" s="28">
        <f t="shared" si="1"/>
        <v>-1272897</v>
      </c>
      <c r="Y27" s="28">
        <f t="shared" si="1"/>
        <v>1121160</v>
      </c>
      <c r="Z27" s="29">
        <f>+IF(X27&lt;&gt;0,+(Y27/X27)*100,0)</f>
        <v>-88.079396840435635</v>
      </c>
      <c r="AA27" s="30">
        <f>SUM(AA21:AA26)</f>
        <v>-4000000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-7514116</v>
      </c>
      <c r="D38" s="32">
        <f>+D17+D27+D36</f>
        <v>0</v>
      </c>
      <c r="E38" s="33">
        <f t="shared" si="3"/>
        <v>2782074</v>
      </c>
      <c r="F38" s="2">
        <f t="shared" si="3"/>
        <v>2782074</v>
      </c>
      <c r="G38" s="2">
        <f t="shared" si="3"/>
        <v>0</v>
      </c>
      <c r="H38" s="2">
        <f t="shared" si="3"/>
        <v>25400713</v>
      </c>
      <c r="I38" s="2">
        <f t="shared" si="3"/>
        <v>7531491</v>
      </c>
      <c r="J38" s="2">
        <f t="shared" si="3"/>
        <v>32932204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32932204</v>
      </c>
      <c r="X38" s="2">
        <f t="shared" si="3"/>
        <v>-12233666</v>
      </c>
      <c r="Y38" s="2">
        <f t="shared" si="3"/>
        <v>45165870</v>
      </c>
      <c r="Z38" s="34">
        <f>+IF(X38&lt;&gt;0,+(Y38/X38)*100,0)</f>
        <v>-369.19325736046738</v>
      </c>
      <c r="AA38" s="35">
        <f>+AA17+AA27+AA36</f>
        <v>2782074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25400713</v>
      </c>
      <c r="J39" s="2">
        <f>+G39</f>
        <v>0</v>
      </c>
      <c r="K39" s="2">
        <f>+I40+K60</f>
        <v>32932204</v>
      </c>
      <c r="L39" s="2">
        <f>+K40+L60</f>
        <v>32932204</v>
      </c>
      <c r="M39" s="2">
        <f>+L40+M60</f>
        <v>32932204</v>
      </c>
      <c r="N39" s="2">
        <f>+K39</f>
        <v>32932204</v>
      </c>
      <c r="O39" s="2">
        <f>+M40+O60</f>
        <v>32932204</v>
      </c>
      <c r="P39" s="2">
        <f>+O40+P60</f>
        <v>32932204</v>
      </c>
      <c r="Q39" s="2">
        <f>+P40+Q60</f>
        <v>32932204</v>
      </c>
      <c r="R39" s="2">
        <f>+O39</f>
        <v>32932204</v>
      </c>
      <c r="S39" s="2">
        <f>+Q40+S60</f>
        <v>32932204</v>
      </c>
      <c r="T39" s="2">
        <f>+S40+T60</f>
        <v>32932204</v>
      </c>
      <c r="U39" s="2">
        <f>+T40+U60</f>
        <v>32932204</v>
      </c>
      <c r="V39" s="2">
        <f>+S39</f>
        <v>32932204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-7514116</v>
      </c>
      <c r="D40" s="43">
        <f t="shared" ref="D40:AA40" si="4">+D38+D39</f>
        <v>0</v>
      </c>
      <c r="E40" s="44">
        <f t="shared" si="4"/>
        <v>2782074</v>
      </c>
      <c r="F40" s="45">
        <f t="shared" si="4"/>
        <v>2782074</v>
      </c>
      <c r="G40" s="45">
        <f t="shared" si="4"/>
        <v>0</v>
      </c>
      <c r="H40" s="45">
        <f t="shared" si="4"/>
        <v>25400713</v>
      </c>
      <c r="I40" s="45">
        <f t="shared" si="4"/>
        <v>32932204</v>
      </c>
      <c r="J40" s="45">
        <f>+I40</f>
        <v>32932204</v>
      </c>
      <c r="K40" s="45">
        <f t="shared" si="4"/>
        <v>32932204</v>
      </c>
      <c r="L40" s="45">
        <f t="shared" si="4"/>
        <v>32932204</v>
      </c>
      <c r="M40" s="45">
        <f t="shared" si="4"/>
        <v>32932204</v>
      </c>
      <c r="N40" s="45">
        <f>+M40</f>
        <v>32932204</v>
      </c>
      <c r="O40" s="45">
        <f t="shared" si="4"/>
        <v>32932204</v>
      </c>
      <c r="P40" s="45">
        <f t="shared" si="4"/>
        <v>32932204</v>
      </c>
      <c r="Q40" s="45">
        <f t="shared" si="4"/>
        <v>32932204</v>
      </c>
      <c r="R40" s="45">
        <f>+Q40</f>
        <v>32932204</v>
      </c>
      <c r="S40" s="45">
        <f t="shared" si="4"/>
        <v>32932204</v>
      </c>
      <c r="T40" s="45">
        <f t="shared" si="4"/>
        <v>32932204</v>
      </c>
      <c r="U40" s="45">
        <f t="shared" si="4"/>
        <v>32932204</v>
      </c>
      <c r="V40" s="45">
        <f>+U40</f>
        <v>32932204</v>
      </c>
      <c r="W40" s="45">
        <f>+V40</f>
        <v>32932204</v>
      </c>
      <c r="X40" s="45">
        <f t="shared" si="4"/>
        <v>-12233666</v>
      </c>
      <c r="Y40" s="45">
        <f t="shared" si="4"/>
        <v>45165870</v>
      </c>
      <c r="Z40" s="46">
        <f>+IF(X40&lt;&gt;0,+(Y40/X40)*100,0)</f>
        <v>-369.19325736046738</v>
      </c>
      <c r="AA40" s="47">
        <f t="shared" si="4"/>
        <v>2782074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30114230</v>
      </c>
      <c r="F7" s="20">
        <v>30114230</v>
      </c>
      <c r="G7" s="20"/>
      <c r="H7" s="20">
        <v>6771</v>
      </c>
      <c r="I7" s="20"/>
      <c r="J7" s="20">
        <v>6771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6771</v>
      </c>
      <c r="X7" s="20">
        <v>7528560</v>
      </c>
      <c r="Y7" s="20">
        <v>-7521789</v>
      </c>
      <c r="Z7" s="21">
        <v>-99.910062482068284</v>
      </c>
      <c r="AA7" s="22">
        <v>30114230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-1625000</v>
      </c>
      <c r="F9" s="20">
        <v>-1625000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-406245</v>
      </c>
      <c r="Y9" s="20">
        <v>406245</v>
      </c>
      <c r="Z9" s="21">
        <v>-100</v>
      </c>
      <c r="AA9" s="22">
        <v>-1625000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-24789498</v>
      </c>
      <c r="F14" s="20">
        <v>-24789498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-6197373</v>
      </c>
      <c r="Y14" s="20">
        <v>6197373</v>
      </c>
      <c r="Z14" s="21">
        <v>-100</v>
      </c>
      <c r="AA14" s="22">
        <v>-24789498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3699732</v>
      </c>
      <c r="F17" s="28">
        <f t="shared" si="0"/>
        <v>3699732</v>
      </c>
      <c r="G17" s="28">
        <f t="shared" si="0"/>
        <v>0</v>
      </c>
      <c r="H17" s="28">
        <f t="shared" si="0"/>
        <v>6771</v>
      </c>
      <c r="I17" s="28">
        <f t="shared" si="0"/>
        <v>0</v>
      </c>
      <c r="J17" s="28">
        <f t="shared" si="0"/>
        <v>6771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6771</v>
      </c>
      <c r="X17" s="28">
        <f t="shared" si="0"/>
        <v>924942</v>
      </c>
      <c r="Y17" s="28">
        <f t="shared" si="0"/>
        <v>-918171</v>
      </c>
      <c r="Z17" s="29">
        <f>+IF(X17&lt;&gt;0,+(Y17/X17)*100,0)</f>
        <v>-99.267954098743488</v>
      </c>
      <c r="AA17" s="30">
        <f>SUM(AA6:AA16)</f>
        <v>3699732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3699732</v>
      </c>
      <c r="F38" s="2">
        <f t="shared" si="3"/>
        <v>3699732</v>
      </c>
      <c r="G38" s="2">
        <f t="shared" si="3"/>
        <v>0</v>
      </c>
      <c r="H38" s="2">
        <f t="shared" si="3"/>
        <v>6771</v>
      </c>
      <c r="I38" s="2">
        <f t="shared" si="3"/>
        <v>0</v>
      </c>
      <c r="J38" s="2">
        <f t="shared" si="3"/>
        <v>6771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6771</v>
      </c>
      <c r="X38" s="2">
        <f t="shared" si="3"/>
        <v>924942</v>
      </c>
      <c r="Y38" s="2">
        <f t="shared" si="3"/>
        <v>-918171</v>
      </c>
      <c r="Z38" s="34">
        <f>+IF(X38&lt;&gt;0,+(Y38/X38)*100,0)</f>
        <v>-99.267954098743488</v>
      </c>
      <c r="AA38" s="35">
        <f>+AA17+AA27+AA36</f>
        <v>3699732</v>
      </c>
    </row>
    <row r="39" spans="1:27" x14ac:dyDescent="0.25">
      <c r="A39" s="23" t="s">
        <v>61</v>
      </c>
      <c r="B39" s="17"/>
      <c r="C39" s="32">
        <v>4449823</v>
      </c>
      <c r="D39" s="32"/>
      <c r="E39" s="33"/>
      <c r="F39" s="2"/>
      <c r="G39" s="2"/>
      <c r="H39" s="2">
        <f>+G40+H60</f>
        <v>0</v>
      </c>
      <c r="I39" s="2">
        <f>+H40+I60</f>
        <v>6771</v>
      </c>
      <c r="J39" s="2">
        <f>+G39</f>
        <v>0</v>
      </c>
      <c r="K39" s="2">
        <f>+I40+K60</f>
        <v>6771</v>
      </c>
      <c r="L39" s="2">
        <f>+K40+L60</f>
        <v>6771</v>
      </c>
      <c r="M39" s="2">
        <f>+L40+M60</f>
        <v>6771</v>
      </c>
      <c r="N39" s="2">
        <f>+K39</f>
        <v>6771</v>
      </c>
      <c r="O39" s="2">
        <f>+M40+O60</f>
        <v>6771</v>
      </c>
      <c r="P39" s="2">
        <f>+O40+P60</f>
        <v>6771</v>
      </c>
      <c r="Q39" s="2">
        <f>+P40+Q60</f>
        <v>6771</v>
      </c>
      <c r="R39" s="2">
        <f>+O39</f>
        <v>6771</v>
      </c>
      <c r="S39" s="2">
        <f>+Q40+S60</f>
        <v>6771</v>
      </c>
      <c r="T39" s="2">
        <f>+S40+T60</f>
        <v>6771</v>
      </c>
      <c r="U39" s="2">
        <f>+T40+U60</f>
        <v>6771</v>
      </c>
      <c r="V39" s="2">
        <f>+S39</f>
        <v>6771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4449823</v>
      </c>
      <c r="D40" s="43">
        <f t="shared" ref="D40:AA40" si="4">+D38+D39</f>
        <v>0</v>
      </c>
      <c r="E40" s="44">
        <f t="shared" si="4"/>
        <v>3699732</v>
      </c>
      <c r="F40" s="45">
        <f t="shared" si="4"/>
        <v>3699732</v>
      </c>
      <c r="G40" s="45">
        <f t="shared" si="4"/>
        <v>0</v>
      </c>
      <c r="H40" s="45">
        <f t="shared" si="4"/>
        <v>6771</v>
      </c>
      <c r="I40" s="45">
        <f t="shared" si="4"/>
        <v>6771</v>
      </c>
      <c r="J40" s="45">
        <f>+I40</f>
        <v>6771</v>
      </c>
      <c r="K40" s="45">
        <f t="shared" si="4"/>
        <v>6771</v>
      </c>
      <c r="L40" s="45">
        <f t="shared" si="4"/>
        <v>6771</v>
      </c>
      <c r="M40" s="45">
        <f t="shared" si="4"/>
        <v>6771</v>
      </c>
      <c r="N40" s="45">
        <f>+M40</f>
        <v>6771</v>
      </c>
      <c r="O40" s="45">
        <f t="shared" si="4"/>
        <v>6771</v>
      </c>
      <c r="P40" s="45">
        <f t="shared" si="4"/>
        <v>6771</v>
      </c>
      <c r="Q40" s="45">
        <f t="shared" si="4"/>
        <v>6771</v>
      </c>
      <c r="R40" s="45">
        <f>+Q40</f>
        <v>6771</v>
      </c>
      <c r="S40" s="45">
        <f t="shared" si="4"/>
        <v>6771</v>
      </c>
      <c r="T40" s="45">
        <f t="shared" si="4"/>
        <v>6771</v>
      </c>
      <c r="U40" s="45">
        <f t="shared" si="4"/>
        <v>6771</v>
      </c>
      <c r="V40" s="45">
        <f>+U40</f>
        <v>6771</v>
      </c>
      <c r="W40" s="45">
        <f>+V40</f>
        <v>6771</v>
      </c>
      <c r="X40" s="45">
        <f t="shared" si="4"/>
        <v>924942</v>
      </c>
      <c r="Y40" s="45">
        <f t="shared" si="4"/>
        <v>-918171</v>
      </c>
      <c r="Z40" s="46">
        <f>+IF(X40&lt;&gt;0,+(Y40/X40)*100,0)</f>
        <v>-99.267954098743488</v>
      </c>
      <c r="AA40" s="47">
        <f t="shared" si="4"/>
        <v>3699732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105018071</v>
      </c>
      <c r="D7" s="18"/>
      <c r="E7" s="19">
        <v>159280863</v>
      </c>
      <c r="F7" s="20">
        <v>159280863</v>
      </c>
      <c r="G7" s="20">
        <v>3511085</v>
      </c>
      <c r="H7" s="20">
        <v>3695644</v>
      </c>
      <c r="I7" s="20">
        <v>7614830</v>
      </c>
      <c r="J7" s="20">
        <v>14821559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14821559</v>
      </c>
      <c r="X7" s="20">
        <v>39820218</v>
      </c>
      <c r="Y7" s="20">
        <v>-24998659</v>
      </c>
      <c r="Z7" s="21">
        <v>-62.778810000487695</v>
      </c>
      <c r="AA7" s="22">
        <v>159280863</v>
      </c>
    </row>
    <row r="8" spans="1:27" x14ac:dyDescent="0.25">
      <c r="A8" s="23" t="s">
        <v>36</v>
      </c>
      <c r="B8" s="17" t="s">
        <v>32</v>
      </c>
      <c r="C8" s="18">
        <v>167284</v>
      </c>
      <c r="D8" s="18"/>
      <c r="E8" s="19">
        <v>202766</v>
      </c>
      <c r="F8" s="20">
        <v>202766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50691</v>
      </c>
      <c r="Y8" s="20">
        <v>-50691</v>
      </c>
      <c r="Z8" s="21">
        <v>-100</v>
      </c>
      <c r="AA8" s="22">
        <v>202766</v>
      </c>
    </row>
    <row r="9" spans="1:27" x14ac:dyDescent="0.25">
      <c r="A9" s="23" t="s">
        <v>37</v>
      </c>
      <c r="B9" s="17" t="s">
        <v>6</v>
      </c>
      <c r="C9" s="18">
        <v>2655305</v>
      </c>
      <c r="D9" s="18"/>
      <c r="E9" s="19">
        <v>-10220626</v>
      </c>
      <c r="F9" s="20">
        <v>-10220626</v>
      </c>
      <c r="G9" s="20">
        <v>5049470</v>
      </c>
      <c r="H9" s="20">
        <v>11194531</v>
      </c>
      <c r="I9" s="20">
        <v>898638</v>
      </c>
      <c r="J9" s="20">
        <v>17142639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17142639</v>
      </c>
      <c r="X9" s="20">
        <v>-2555157</v>
      </c>
      <c r="Y9" s="20">
        <v>19697796</v>
      </c>
      <c r="Z9" s="21">
        <v>-770.9035491752561</v>
      </c>
      <c r="AA9" s="22">
        <v>-10220626</v>
      </c>
    </row>
    <row r="10" spans="1:27" x14ac:dyDescent="0.25">
      <c r="A10" s="23" t="s">
        <v>38</v>
      </c>
      <c r="B10" s="17" t="s">
        <v>6</v>
      </c>
      <c r="C10" s="18">
        <v>469736</v>
      </c>
      <c r="D10" s="18"/>
      <c r="E10" s="19"/>
      <c r="F10" s="20"/>
      <c r="G10" s="20">
        <v>5000</v>
      </c>
      <c r="H10" s="20">
        <v>6720</v>
      </c>
      <c r="I10" s="20">
        <v>20885</v>
      </c>
      <c r="J10" s="20">
        <v>32605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32605</v>
      </c>
      <c r="X10" s="20"/>
      <c r="Y10" s="20">
        <v>32605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5092156</v>
      </c>
      <c r="D14" s="18"/>
      <c r="E14" s="19">
        <v>-165143684</v>
      </c>
      <c r="F14" s="20">
        <v>-165143684</v>
      </c>
      <c r="G14" s="20">
        <v>1999533</v>
      </c>
      <c r="H14" s="20">
        <v>11799778</v>
      </c>
      <c r="I14" s="20"/>
      <c r="J14" s="20">
        <v>13799311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13799311</v>
      </c>
      <c r="X14" s="20">
        <v>-41285937</v>
      </c>
      <c r="Y14" s="20">
        <v>55085248</v>
      </c>
      <c r="Z14" s="21">
        <v>-133.4237563749613</v>
      </c>
      <c r="AA14" s="22">
        <v>-165143684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113402552</v>
      </c>
      <c r="D17" s="26">
        <f>SUM(D6:D16)</f>
        <v>0</v>
      </c>
      <c r="E17" s="27">
        <f t="shared" si="0"/>
        <v>-15880681</v>
      </c>
      <c r="F17" s="28">
        <f t="shared" si="0"/>
        <v>-15880681</v>
      </c>
      <c r="G17" s="28">
        <f t="shared" si="0"/>
        <v>10565088</v>
      </c>
      <c r="H17" s="28">
        <f t="shared" si="0"/>
        <v>26696673</v>
      </c>
      <c r="I17" s="28">
        <f t="shared" si="0"/>
        <v>8534353</v>
      </c>
      <c r="J17" s="28">
        <f t="shared" si="0"/>
        <v>45796114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45796114</v>
      </c>
      <c r="X17" s="28">
        <f t="shared" si="0"/>
        <v>-3970185</v>
      </c>
      <c r="Y17" s="28">
        <f t="shared" si="0"/>
        <v>49766299</v>
      </c>
      <c r="Z17" s="29">
        <f>+IF(X17&lt;&gt;0,+(Y17/X17)*100,0)</f>
        <v>-1253.5007562619878</v>
      </c>
      <c r="AA17" s="30">
        <f>SUM(AA6:AA16)</f>
        <v>-15880681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175766</v>
      </c>
      <c r="D26" s="18"/>
      <c r="E26" s="19">
        <v>-1600000</v>
      </c>
      <c r="F26" s="20">
        <v>-1600000</v>
      </c>
      <c r="G26" s="20">
        <v>78683</v>
      </c>
      <c r="H26" s="20"/>
      <c r="I26" s="20"/>
      <c r="J26" s="20">
        <v>78683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78683</v>
      </c>
      <c r="X26" s="20">
        <v>-399999</v>
      </c>
      <c r="Y26" s="20">
        <v>478682</v>
      </c>
      <c r="Z26" s="21">
        <v>-119.67079917699795</v>
      </c>
      <c r="AA26" s="22">
        <v>-1600000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175766</v>
      </c>
      <c r="D27" s="26">
        <f>SUM(D21:D26)</f>
        <v>0</v>
      </c>
      <c r="E27" s="27">
        <f t="shared" si="1"/>
        <v>-1600000</v>
      </c>
      <c r="F27" s="28">
        <f t="shared" si="1"/>
        <v>-1600000</v>
      </c>
      <c r="G27" s="28">
        <f t="shared" si="1"/>
        <v>78683</v>
      </c>
      <c r="H27" s="28">
        <f t="shared" si="1"/>
        <v>0</v>
      </c>
      <c r="I27" s="28">
        <f t="shared" si="1"/>
        <v>0</v>
      </c>
      <c r="J27" s="28">
        <f t="shared" si="1"/>
        <v>78683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78683</v>
      </c>
      <c r="X27" s="28">
        <f t="shared" si="1"/>
        <v>-399999</v>
      </c>
      <c r="Y27" s="28">
        <f t="shared" si="1"/>
        <v>478682</v>
      </c>
      <c r="Z27" s="29">
        <f>+IF(X27&lt;&gt;0,+(Y27/X27)*100,0)</f>
        <v>-119.67079917699795</v>
      </c>
      <c r="AA27" s="30">
        <f>SUM(AA21:AA26)</f>
        <v>-1600000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113578318</v>
      </c>
      <c r="D38" s="32">
        <f>+D17+D27+D36</f>
        <v>0</v>
      </c>
      <c r="E38" s="33">
        <f t="shared" si="3"/>
        <v>-17480681</v>
      </c>
      <c r="F38" s="2">
        <f t="shared" si="3"/>
        <v>-17480681</v>
      </c>
      <c r="G38" s="2">
        <f t="shared" si="3"/>
        <v>10643771</v>
      </c>
      <c r="H38" s="2">
        <f t="shared" si="3"/>
        <v>26696673</v>
      </c>
      <c r="I38" s="2">
        <f t="shared" si="3"/>
        <v>8534353</v>
      </c>
      <c r="J38" s="2">
        <f t="shared" si="3"/>
        <v>45874797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45874797</v>
      </c>
      <c r="X38" s="2">
        <f t="shared" si="3"/>
        <v>-4370184</v>
      </c>
      <c r="Y38" s="2">
        <f t="shared" si="3"/>
        <v>50244981</v>
      </c>
      <c r="Z38" s="34">
        <f>+IF(X38&lt;&gt;0,+(Y38/X38)*100,0)</f>
        <v>-1149.7223229044819</v>
      </c>
      <c r="AA38" s="35">
        <f>+AA17+AA27+AA36</f>
        <v>-17480681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10643771</v>
      </c>
      <c r="I39" s="2">
        <f>+H40+I60</f>
        <v>37340444</v>
      </c>
      <c r="J39" s="2">
        <f>+G39</f>
        <v>0</v>
      </c>
      <c r="K39" s="2">
        <f>+I40+K60</f>
        <v>45874797</v>
      </c>
      <c r="L39" s="2">
        <f>+K40+L60</f>
        <v>45874797</v>
      </c>
      <c r="M39" s="2">
        <f>+L40+M60</f>
        <v>45874797</v>
      </c>
      <c r="N39" s="2">
        <f>+K39</f>
        <v>45874797</v>
      </c>
      <c r="O39" s="2">
        <f>+M40+O60</f>
        <v>45874797</v>
      </c>
      <c r="P39" s="2">
        <f>+O40+P60</f>
        <v>45874797</v>
      </c>
      <c r="Q39" s="2">
        <f>+P40+Q60</f>
        <v>45874797</v>
      </c>
      <c r="R39" s="2">
        <f>+O39</f>
        <v>45874797</v>
      </c>
      <c r="S39" s="2">
        <f>+Q40+S60</f>
        <v>45874797</v>
      </c>
      <c r="T39" s="2">
        <f>+S40+T60</f>
        <v>45874797</v>
      </c>
      <c r="U39" s="2">
        <f>+T40+U60</f>
        <v>45874797</v>
      </c>
      <c r="V39" s="2">
        <f>+S39</f>
        <v>45874797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113578318</v>
      </c>
      <c r="D40" s="43">
        <f t="shared" ref="D40:AA40" si="4">+D38+D39</f>
        <v>0</v>
      </c>
      <c r="E40" s="44">
        <f t="shared" si="4"/>
        <v>-17480681</v>
      </c>
      <c r="F40" s="45">
        <f t="shared" si="4"/>
        <v>-17480681</v>
      </c>
      <c r="G40" s="45">
        <f t="shared" si="4"/>
        <v>10643771</v>
      </c>
      <c r="H40" s="45">
        <f t="shared" si="4"/>
        <v>37340444</v>
      </c>
      <c r="I40" s="45">
        <f t="shared" si="4"/>
        <v>45874797</v>
      </c>
      <c r="J40" s="45">
        <f>+I40</f>
        <v>45874797</v>
      </c>
      <c r="K40" s="45">
        <f t="shared" si="4"/>
        <v>45874797</v>
      </c>
      <c r="L40" s="45">
        <f t="shared" si="4"/>
        <v>45874797</v>
      </c>
      <c r="M40" s="45">
        <f t="shared" si="4"/>
        <v>45874797</v>
      </c>
      <c r="N40" s="45">
        <f>+M40</f>
        <v>45874797</v>
      </c>
      <c r="O40" s="45">
        <f t="shared" si="4"/>
        <v>45874797</v>
      </c>
      <c r="P40" s="45">
        <f t="shared" si="4"/>
        <v>45874797</v>
      </c>
      <c r="Q40" s="45">
        <f t="shared" si="4"/>
        <v>45874797</v>
      </c>
      <c r="R40" s="45">
        <f>+Q40</f>
        <v>45874797</v>
      </c>
      <c r="S40" s="45">
        <f t="shared" si="4"/>
        <v>45874797</v>
      </c>
      <c r="T40" s="45">
        <f t="shared" si="4"/>
        <v>45874797</v>
      </c>
      <c r="U40" s="45">
        <f t="shared" si="4"/>
        <v>45874797</v>
      </c>
      <c r="V40" s="45">
        <f>+U40</f>
        <v>45874797</v>
      </c>
      <c r="W40" s="45">
        <f>+V40</f>
        <v>45874797</v>
      </c>
      <c r="X40" s="45">
        <f t="shared" si="4"/>
        <v>-4370184</v>
      </c>
      <c r="Y40" s="45">
        <f t="shared" si="4"/>
        <v>50244981</v>
      </c>
      <c r="Z40" s="46">
        <f>+IF(X40&lt;&gt;0,+(Y40/X40)*100,0)</f>
        <v>-1149.7223229044819</v>
      </c>
      <c r="AA40" s="47">
        <f t="shared" si="4"/>
        <v>-17480681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-8733000</v>
      </c>
      <c r="F26" s="20">
        <v>-8733000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-2183250</v>
      </c>
      <c r="Y26" s="20">
        <v>2183250</v>
      </c>
      <c r="Z26" s="21">
        <v>-100</v>
      </c>
      <c r="AA26" s="22">
        <v>-8733000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-8733000</v>
      </c>
      <c r="F27" s="28">
        <f t="shared" si="1"/>
        <v>-8733000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-2183250</v>
      </c>
      <c r="Y27" s="28">
        <f t="shared" si="1"/>
        <v>2183250</v>
      </c>
      <c r="Z27" s="29">
        <f>+IF(X27&lt;&gt;0,+(Y27/X27)*100,0)</f>
        <v>-100</v>
      </c>
      <c r="AA27" s="30">
        <f>SUM(AA21:AA26)</f>
        <v>-8733000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-8733000</v>
      </c>
      <c r="F38" s="2">
        <f t="shared" si="3"/>
        <v>-8733000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-2183250</v>
      </c>
      <c r="Y38" s="2">
        <f t="shared" si="3"/>
        <v>2183250</v>
      </c>
      <c r="Z38" s="34">
        <f>+IF(X38&lt;&gt;0,+(Y38/X38)*100,0)</f>
        <v>-100</v>
      </c>
      <c r="AA38" s="35">
        <f>+AA17+AA27+AA36</f>
        <v>-8733000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-8733000</v>
      </c>
      <c r="F40" s="45">
        <f t="shared" si="4"/>
        <v>-8733000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-2183250</v>
      </c>
      <c r="Y40" s="45">
        <f t="shared" si="4"/>
        <v>2183250</v>
      </c>
      <c r="Z40" s="46">
        <f>+IF(X40&lt;&gt;0,+(Y40/X40)*100,0)</f>
        <v>-100</v>
      </c>
      <c r="AA40" s="47">
        <f t="shared" si="4"/>
        <v>-8733000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247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35459000</v>
      </c>
      <c r="F10" s="20">
        <v>35459000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8864756</v>
      </c>
      <c r="Y10" s="20">
        <v>-8864756</v>
      </c>
      <c r="Z10" s="21">
        <v>-100</v>
      </c>
      <c r="AA10" s="22">
        <v>35459000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1098002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1098002</v>
      </c>
      <c r="D17" s="26">
        <f>SUM(D6:D16)</f>
        <v>0</v>
      </c>
      <c r="E17" s="27">
        <f t="shared" si="0"/>
        <v>35459000</v>
      </c>
      <c r="F17" s="28">
        <f t="shared" si="0"/>
        <v>35459000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8864756</v>
      </c>
      <c r="Y17" s="28">
        <f t="shared" si="0"/>
        <v>-8864756</v>
      </c>
      <c r="Z17" s="29">
        <f>+IF(X17&lt;&gt;0,+(Y17/X17)*100,0)</f>
        <v>-100</v>
      </c>
      <c r="AA17" s="30">
        <f>SUM(AA6:AA16)</f>
        <v>35459000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-35459000</v>
      </c>
      <c r="F26" s="20">
        <v>-35459000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-8864756</v>
      </c>
      <c r="Y26" s="20">
        <v>8864756</v>
      </c>
      <c r="Z26" s="21">
        <v>-100</v>
      </c>
      <c r="AA26" s="22">
        <v>-35459000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-35459000</v>
      </c>
      <c r="F27" s="28">
        <f t="shared" si="1"/>
        <v>-35459000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-8864756</v>
      </c>
      <c r="Y27" s="28">
        <f t="shared" si="1"/>
        <v>8864756</v>
      </c>
      <c r="Z27" s="29">
        <f>+IF(X27&lt;&gt;0,+(Y27/X27)*100,0)</f>
        <v>-100</v>
      </c>
      <c r="AA27" s="30">
        <f>SUM(AA21:AA26)</f>
        <v>-35459000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1098002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1098002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249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9984776</v>
      </c>
      <c r="D7" s="18"/>
      <c r="E7" s="19">
        <v>38555670</v>
      </c>
      <c r="F7" s="20">
        <v>38555670</v>
      </c>
      <c r="G7" s="20">
        <v>2936437</v>
      </c>
      <c r="H7" s="20">
        <v>2292118</v>
      </c>
      <c r="I7" s="20">
        <v>3731952</v>
      </c>
      <c r="J7" s="20">
        <v>8960507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8960507</v>
      </c>
      <c r="X7" s="20">
        <v>9928651</v>
      </c>
      <c r="Y7" s="20">
        <v>-968144</v>
      </c>
      <c r="Z7" s="21">
        <v>-9.7510124990796836</v>
      </c>
      <c r="AA7" s="22">
        <v>38555670</v>
      </c>
    </row>
    <row r="8" spans="1:27" x14ac:dyDescent="0.25">
      <c r="A8" s="23" t="s">
        <v>36</v>
      </c>
      <c r="B8" s="17" t="s">
        <v>32</v>
      </c>
      <c r="C8" s="18">
        <v>7338</v>
      </c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19998</v>
      </c>
      <c r="Y8" s="20">
        <v>-19998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-58044187</v>
      </c>
      <c r="F14" s="20">
        <v>-58044187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-14457321</v>
      </c>
      <c r="Y14" s="20">
        <v>14457321</v>
      </c>
      <c r="Z14" s="21">
        <v>-100</v>
      </c>
      <c r="AA14" s="22">
        <v>-58044187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9992114</v>
      </c>
      <c r="D17" s="26">
        <f>SUM(D6:D16)</f>
        <v>0</v>
      </c>
      <c r="E17" s="27">
        <f t="shared" si="0"/>
        <v>-19408517</v>
      </c>
      <c r="F17" s="28">
        <f t="shared" si="0"/>
        <v>-19408517</v>
      </c>
      <c r="G17" s="28">
        <f t="shared" si="0"/>
        <v>2936437</v>
      </c>
      <c r="H17" s="28">
        <f t="shared" si="0"/>
        <v>2292118</v>
      </c>
      <c r="I17" s="28">
        <f t="shared" si="0"/>
        <v>3731952</v>
      </c>
      <c r="J17" s="28">
        <f t="shared" si="0"/>
        <v>8960507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8960507</v>
      </c>
      <c r="X17" s="28">
        <f t="shared" si="0"/>
        <v>-4508672</v>
      </c>
      <c r="Y17" s="28">
        <f t="shared" si="0"/>
        <v>13469179</v>
      </c>
      <c r="Z17" s="29">
        <f>+IF(X17&lt;&gt;0,+(Y17/X17)*100,0)</f>
        <v>-298.73938490091984</v>
      </c>
      <c r="AA17" s="30">
        <f>SUM(AA6:AA16)</f>
        <v>-19408517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>
        <v>-445352</v>
      </c>
      <c r="D24" s="18"/>
      <c r="E24" s="19">
        <v>2003147</v>
      </c>
      <c r="F24" s="20">
        <v>2003147</v>
      </c>
      <c r="G24" s="20">
        <v>-1557795</v>
      </c>
      <c r="H24" s="20">
        <v>1112443</v>
      </c>
      <c r="I24" s="20">
        <v>445352</v>
      </c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>
        <v>500787</v>
      </c>
      <c r="Y24" s="20">
        <v>-500787</v>
      </c>
      <c r="Z24" s="21">
        <v>-100</v>
      </c>
      <c r="AA24" s="22">
        <v>2003147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-1300000</v>
      </c>
      <c r="F26" s="20">
        <v>-1300000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-324996</v>
      </c>
      <c r="Y26" s="20">
        <v>324996</v>
      </c>
      <c r="Z26" s="21">
        <v>-100</v>
      </c>
      <c r="AA26" s="22">
        <v>-1300000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-445352</v>
      </c>
      <c r="D27" s="26">
        <f>SUM(D21:D26)</f>
        <v>0</v>
      </c>
      <c r="E27" s="27">
        <f t="shared" si="1"/>
        <v>703147</v>
      </c>
      <c r="F27" s="28">
        <f t="shared" si="1"/>
        <v>703147</v>
      </c>
      <c r="G27" s="28">
        <f t="shared" si="1"/>
        <v>-1557795</v>
      </c>
      <c r="H27" s="28">
        <f t="shared" si="1"/>
        <v>1112443</v>
      </c>
      <c r="I27" s="28">
        <f t="shared" si="1"/>
        <v>445352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175791</v>
      </c>
      <c r="Y27" s="28">
        <f t="shared" si="1"/>
        <v>-175791</v>
      </c>
      <c r="Z27" s="29">
        <f>+IF(X27&lt;&gt;0,+(Y27/X27)*100,0)</f>
        <v>-100</v>
      </c>
      <c r="AA27" s="30">
        <f>SUM(AA21:AA26)</f>
        <v>703147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9546762</v>
      </c>
      <c r="D38" s="32">
        <f>+D17+D27+D36</f>
        <v>0</v>
      </c>
      <c r="E38" s="33">
        <f t="shared" si="3"/>
        <v>-18705370</v>
      </c>
      <c r="F38" s="2">
        <f t="shared" si="3"/>
        <v>-18705370</v>
      </c>
      <c r="G38" s="2">
        <f t="shared" si="3"/>
        <v>1378642</v>
      </c>
      <c r="H38" s="2">
        <f t="shared" si="3"/>
        <v>3404561</v>
      </c>
      <c r="I38" s="2">
        <f t="shared" si="3"/>
        <v>4177304</v>
      </c>
      <c r="J38" s="2">
        <f t="shared" si="3"/>
        <v>8960507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8960507</v>
      </c>
      <c r="X38" s="2">
        <f t="shared" si="3"/>
        <v>-4332881</v>
      </c>
      <c r="Y38" s="2">
        <f t="shared" si="3"/>
        <v>13293388</v>
      </c>
      <c r="Z38" s="34">
        <f>+IF(X38&lt;&gt;0,+(Y38/X38)*100,0)</f>
        <v>-306.80251777050881</v>
      </c>
      <c r="AA38" s="35">
        <f>+AA17+AA27+AA36</f>
        <v>-18705370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1378642</v>
      </c>
      <c r="I39" s="2">
        <f>+H40+I60</f>
        <v>4783203</v>
      </c>
      <c r="J39" s="2">
        <f>+G39</f>
        <v>0</v>
      </c>
      <c r="K39" s="2">
        <f>+I40+K60</f>
        <v>8960507</v>
      </c>
      <c r="L39" s="2">
        <f>+K40+L60</f>
        <v>8960507</v>
      </c>
      <c r="M39" s="2">
        <f>+L40+M60</f>
        <v>8960507</v>
      </c>
      <c r="N39" s="2">
        <f>+K39</f>
        <v>8960507</v>
      </c>
      <c r="O39" s="2">
        <f>+M40+O60</f>
        <v>8960507</v>
      </c>
      <c r="P39" s="2">
        <f>+O40+P60</f>
        <v>8960507</v>
      </c>
      <c r="Q39" s="2">
        <f>+P40+Q60</f>
        <v>8960507</v>
      </c>
      <c r="R39" s="2">
        <f>+O39</f>
        <v>8960507</v>
      </c>
      <c r="S39" s="2">
        <f>+Q40+S60</f>
        <v>8960507</v>
      </c>
      <c r="T39" s="2">
        <f>+S40+T60</f>
        <v>8960507</v>
      </c>
      <c r="U39" s="2">
        <f>+T40+U60</f>
        <v>8960507</v>
      </c>
      <c r="V39" s="2">
        <f>+S39</f>
        <v>8960507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9546762</v>
      </c>
      <c r="D40" s="43">
        <f t="shared" ref="D40:AA40" si="4">+D38+D39</f>
        <v>0</v>
      </c>
      <c r="E40" s="44">
        <f t="shared" si="4"/>
        <v>-18705370</v>
      </c>
      <c r="F40" s="45">
        <f t="shared" si="4"/>
        <v>-18705370</v>
      </c>
      <c r="G40" s="45">
        <f t="shared" si="4"/>
        <v>1378642</v>
      </c>
      <c r="H40" s="45">
        <f t="shared" si="4"/>
        <v>4783203</v>
      </c>
      <c r="I40" s="45">
        <f t="shared" si="4"/>
        <v>8960507</v>
      </c>
      <c r="J40" s="45">
        <f>+I40</f>
        <v>8960507</v>
      </c>
      <c r="K40" s="45">
        <f t="shared" si="4"/>
        <v>8960507</v>
      </c>
      <c r="L40" s="45">
        <f t="shared" si="4"/>
        <v>8960507</v>
      </c>
      <c r="M40" s="45">
        <f t="shared" si="4"/>
        <v>8960507</v>
      </c>
      <c r="N40" s="45">
        <f>+M40</f>
        <v>8960507</v>
      </c>
      <c r="O40" s="45">
        <f t="shared" si="4"/>
        <v>8960507</v>
      </c>
      <c r="P40" s="45">
        <f t="shared" si="4"/>
        <v>8960507</v>
      </c>
      <c r="Q40" s="45">
        <f t="shared" si="4"/>
        <v>8960507</v>
      </c>
      <c r="R40" s="45">
        <f>+Q40</f>
        <v>8960507</v>
      </c>
      <c r="S40" s="45">
        <f t="shared" si="4"/>
        <v>8960507</v>
      </c>
      <c r="T40" s="45">
        <f t="shared" si="4"/>
        <v>8960507</v>
      </c>
      <c r="U40" s="45">
        <f t="shared" si="4"/>
        <v>8960507</v>
      </c>
      <c r="V40" s="45">
        <f>+U40</f>
        <v>8960507</v>
      </c>
      <c r="W40" s="45">
        <f>+V40</f>
        <v>8960507</v>
      </c>
      <c r="X40" s="45">
        <f t="shared" si="4"/>
        <v>-4332881</v>
      </c>
      <c r="Y40" s="45">
        <f t="shared" si="4"/>
        <v>13293388</v>
      </c>
      <c r="Z40" s="46">
        <f>+IF(X40&lt;&gt;0,+(Y40/X40)*100,0)</f>
        <v>-306.80251777050881</v>
      </c>
      <c r="AA40" s="47">
        <f t="shared" si="4"/>
        <v>-18705370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</v>
      </c>
      <c r="F14" s="20">
        <v>-23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-23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</v>
      </c>
      <c r="F17" s="28">
        <f t="shared" si="0"/>
        <v>-23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-4902999</v>
      </c>
      <c r="F26" s="20">
        <v>-4902999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-1225749</v>
      </c>
      <c r="Y26" s="20">
        <v>1225749</v>
      </c>
      <c r="Z26" s="21">
        <v>-100</v>
      </c>
      <c r="AA26" s="22">
        <v>-4902999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-4902999</v>
      </c>
      <c r="F27" s="28">
        <f t="shared" si="1"/>
        <v>-4902999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-1225749</v>
      </c>
      <c r="Y27" s="28">
        <f t="shared" si="1"/>
        <v>1225749</v>
      </c>
      <c r="Z27" s="29">
        <f>+IF(X27&lt;&gt;0,+(Y27/X27)*100,0)</f>
        <v>-100</v>
      </c>
      <c r="AA27" s="30">
        <f>SUM(AA21:AA26)</f>
        <v>-4902999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-4903022</v>
      </c>
      <c r="F38" s="2">
        <f t="shared" si="3"/>
        <v>-4903022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-1225749</v>
      </c>
      <c r="Y38" s="2">
        <f t="shared" si="3"/>
        <v>1225749</v>
      </c>
      <c r="Z38" s="34">
        <f>+IF(X38&lt;&gt;0,+(Y38/X38)*100,0)</f>
        <v>-100</v>
      </c>
      <c r="AA38" s="35">
        <f>+AA17+AA27+AA36</f>
        <v>-4903022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-4903022</v>
      </c>
      <c r="F40" s="45">
        <f t="shared" si="4"/>
        <v>-4903022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-1225749</v>
      </c>
      <c r="Y40" s="45">
        <f t="shared" si="4"/>
        <v>1225749</v>
      </c>
      <c r="Z40" s="46">
        <f>+IF(X40&lt;&gt;0,+(Y40/X40)*100,0)</f>
        <v>-100</v>
      </c>
      <c r="AA40" s="47">
        <f t="shared" si="4"/>
        <v>-4903022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-202228</v>
      </c>
      <c r="D14" s="18"/>
      <c r="E14" s="19">
        <v>-15600000</v>
      </c>
      <c r="F14" s="20">
        <v>-15600000</v>
      </c>
      <c r="G14" s="20"/>
      <c r="H14" s="20">
        <v>-100000</v>
      </c>
      <c r="I14" s="20"/>
      <c r="J14" s="20">
        <v>-100000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-100000</v>
      </c>
      <c r="X14" s="20">
        <v>-3900000</v>
      </c>
      <c r="Y14" s="20">
        <v>3800000</v>
      </c>
      <c r="Z14" s="21">
        <v>-97.435897435897431</v>
      </c>
      <c r="AA14" s="22">
        <v>-15600000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-202228</v>
      </c>
      <c r="D17" s="26">
        <f>SUM(D6:D16)</f>
        <v>0</v>
      </c>
      <c r="E17" s="27">
        <f t="shared" si="0"/>
        <v>-15600000</v>
      </c>
      <c r="F17" s="28">
        <f t="shared" si="0"/>
        <v>-15600000</v>
      </c>
      <c r="G17" s="28">
        <f t="shared" si="0"/>
        <v>0</v>
      </c>
      <c r="H17" s="28">
        <f t="shared" si="0"/>
        <v>-100000</v>
      </c>
      <c r="I17" s="28">
        <f t="shared" si="0"/>
        <v>0</v>
      </c>
      <c r="J17" s="28">
        <f t="shared" si="0"/>
        <v>-100000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-100000</v>
      </c>
      <c r="X17" s="28">
        <f t="shared" si="0"/>
        <v>-3900000</v>
      </c>
      <c r="Y17" s="28">
        <f t="shared" si="0"/>
        <v>3800000</v>
      </c>
      <c r="Z17" s="29">
        <f>+IF(X17&lt;&gt;0,+(Y17/X17)*100,0)</f>
        <v>-97.435897435897431</v>
      </c>
      <c r="AA17" s="30">
        <f>SUM(AA6:AA16)</f>
        <v>-15600000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-202228</v>
      </c>
      <c r="D38" s="32">
        <f>+D17+D27+D36</f>
        <v>0</v>
      </c>
      <c r="E38" s="33">
        <f t="shared" si="3"/>
        <v>-15600000</v>
      </c>
      <c r="F38" s="2">
        <f t="shared" si="3"/>
        <v>-15600000</v>
      </c>
      <c r="G38" s="2">
        <f t="shared" si="3"/>
        <v>0</v>
      </c>
      <c r="H38" s="2">
        <f t="shared" si="3"/>
        <v>-100000</v>
      </c>
      <c r="I38" s="2">
        <f t="shared" si="3"/>
        <v>0</v>
      </c>
      <c r="J38" s="2">
        <f t="shared" si="3"/>
        <v>-100000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-100000</v>
      </c>
      <c r="X38" s="2">
        <f t="shared" si="3"/>
        <v>-3900000</v>
      </c>
      <c r="Y38" s="2">
        <f t="shared" si="3"/>
        <v>3800000</v>
      </c>
      <c r="Z38" s="34">
        <f>+IF(X38&lt;&gt;0,+(Y38/X38)*100,0)</f>
        <v>-97.435897435897431</v>
      </c>
      <c r="AA38" s="35">
        <f>+AA17+AA27+AA36</f>
        <v>-15600000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-100000</v>
      </c>
      <c r="J39" s="2">
        <f>+G39</f>
        <v>0</v>
      </c>
      <c r="K39" s="2">
        <f>+I40+K60</f>
        <v>-100000</v>
      </c>
      <c r="L39" s="2">
        <f>+K40+L60</f>
        <v>-100000</v>
      </c>
      <c r="M39" s="2">
        <f>+L40+M60</f>
        <v>-100000</v>
      </c>
      <c r="N39" s="2">
        <f>+K39</f>
        <v>-100000</v>
      </c>
      <c r="O39" s="2">
        <f>+M40+O60</f>
        <v>-100000</v>
      </c>
      <c r="P39" s="2">
        <f>+O40+P60</f>
        <v>-100000</v>
      </c>
      <c r="Q39" s="2">
        <f>+P40+Q60</f>
        <v>-100000</v>
      </c>
      <c r="R39" s="2">
        <f>+O39</f>
        <v>-100000</v>
      </c>
      <c r="S39" s="2">
        <f>+Q40+S60</f>
        <v>-100000</v>
      </c>
      <c r="T39" s="2">
        <f>+S40+T60</f>
        <v>-100000</v>
      </c>
      <c r="U39" s="2">
        <f>+T40+U60</f>
        <v>-100000</v>
      </c>
      <c r="V39" s="2">
        <f>+S39</f>
        <v>-100000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-202228</v>
      </c>
      <c r="D40" s="43">
        <f t="shared" ref="D40:AA40" si="4">+D38+D39</f>
        <v>0</v>
      </c>
      <c r="E40" s="44">
        <f t="shared" si="4"/>
        <v>-15600000</v>
      </c>
      <c r="F40" s="45">
        <f t="shared" si="4"/>
        <v>-15600000</v>
      </c>
      <c r="G40" s="45">
        <f t="shared" si="4"/>
        <v>0</v>
      </c>
      <c r="H40" s="45">
        <f t="shared" si="4"/>
        <v>-100000</v>
      </c>
      <c r="I40" s="45">
        <f t="shared" si="4"/>
        <v>-100000</v>
      </c>
      <c r="J40" s="45">
        <f>+I40</f>
        <v>-100000</v>
      </c>
      <c r="K40" s="45">
        <f t="shared" si="4"/>
        <v>-100000</v>
      </c>
      <c r="L40" s="45">
        <f t="shared" si="4"/>
        <v>-100000</v>
      </c>
      <c r="M40" s="45">
        <f t="shared" si="4"/>
        <v>-100000</v>
      </c>
      <c r="N40" s="45">
        <f>+M40</f>
        <v>-100000</v>
      </c>
      <c r="O40" s="45">
        <f t="shared" si="4"/>
        <v>-100000</v>
      </c>
      <c r="P40" s="45">
        <f t="shared" si="4"/>
        <v>-100000</v>
      </c>
      <c r="Q40" s="45">
        <f t="shared" si="4"/>
        <v>-100000</v>
      </c>
      <c r="R40" s="45">
        <f>+Q40</f>
        <v>-100000</v>
      </c>
      <c r="S40" s="45">
        <f t="shared" si="4"/>
        <v>-100000</v>
      </c>
      <c r="T40" s="45">
        <f t="shared" si="4"/>
        <v>-100000</v>
      </c>
      <c r="U40" s="45">
        <f t="shared" si="4"/>
        <v>-100000</v>
      </c>
      <c r="V40" s="45">
        <f>+U40</f>
        <v>-100000</v>
      </c>
      <c r="W40" s="45">
        <f>+V40</f>
        <v>-100000</v>
      </c>
      <c r="X40" s="45">
        <f t="shared" si="4"/>
        <v>-3900000</v>
      </c>
      <c r="Y40" s="45">
        <f t="shared" si="4"/>
        <v>3800000</v>
      </c>
      <c r="Z40" s="46">
        <f>+IF(X40&lt;&gt;0,+(Y40/X40)*100,0)</f>
        <v>-97.435897435897431</v>
      </c>
      <c r="AA40" s="47">
        <f t="shared" si="4"/>
        <v>-15600000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</v>
      </c>
      <c r="F14" s="20">
        <v>-12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-12</v>
      </c>
      <c r="F17" s="28">
        <f t="shared" si="0"/>
        <v>-12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-12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-10572000</v>
      </c>
      <c r="F26" s="20">
        <v>-10572000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-2643000</v>
      </c>
      <c r="Y26" s="20">
        <v>2643000</v>
      </c>
      <c r="Z26" s="21">
        <v>-100</v>
      </c>
      <c r="AA26" s="22">
        <v>-10572000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-10572000</v>
      </c>
      <c r="F27" s="28">
        <f t="shared" si="1"/>
        <v>-10572000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-2643000</v>
      </c>
      <c r="Y27" s="28">
        <f t="shared" si="1"/>
        <v>2643000</v>
      </c>
      <c r="Z27" s="29">
        <f>+IF(X27&lt;&gt;0,+(Y27/X27)*100,0)</f>
        <v>-100</v>
      </c>
      <c r="AA27" s="30">
        <f>SUM(AA21:AA26)</f>
        <v>-10572000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-10572012</v>
      </c>
      <c r="F38" s="2">
        <f t="shared" si="3"/>
        <v>-10572012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-2643000</v>
      </c>
      <c r="Y38" s="2">
        <f t="shared" si="3"/>
        <v>2643000</v>
      </c>
      <c r="Z38" s="34">
        <f>+IF(X38&lt;&gt;0,+(Y38/X38)*100,0)</f>
        <v>-100</v>
      </c>
      <c r="AA38" s="35">
        <f>+AA17+AA27+AA36</f>
        <v>-10572012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-10572012</v>
      </c>
      <c r="F40" s="45">
        <f t="shared" si="4"/>
        <v>-10572012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-2643000</v>
      </c>
      <c r="Y40" s="45">
        <f t="shared" si="4"/>
        <v>2643000</v>
      </c>
      <c r="Z40" s="46">
        <f>+IF(X40&lt;&gt;0,+(Y40/X40)*100,0)</f>
        <v>-100</v>
      </c>
      <c r="AA40" s="47">
        <f t="shared" si="4"/>
        <v>-10572012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-6737000</v>
      </c>
      <c r="F26" s="20">
        <v>-6737000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-1684251</v>
      </c>
      <c r="Y26" s="20">
        <v>1684251</v>
      </c>
      <c r="Z26" s="21">
        <v>-100</v>
      </c>
      <c r="AA26" s="22">
        <v>-6737000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-6737000</v>
      </c>
      <c r="F27" s="28">
        <f t="shared" si="1"/>
        <v>-6737000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-1684251</v>
      </c>
      <c r="Y27" s="28">
        <f t="shared" si="1"/>
        <v>1684251</v>
      </c>
      <c r="Z27" s="29">
        <f>+IF(X27&lt;&gt;0,+(Y27/X27)*100,0)</f>
        <v>-100</v>
      </c>
      <c r="AA27" s="30">
        <f>SUM(AA21:AA26)</f>
        <v>-6737000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-6737000</v>
      </c>
      <c r="F38" s="2">
        <f t="shared" si="3"/>
        <v>-6737000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-1684251</v>
      </c>
      <c r="Y38" s="2">
        <f t="shared" si="3"/>
        <v>1684251</v>
      </c>
      <c r="Z38" s="34">
        <f>+IF(X38&lt;&gt;0,+(Y38/X38)*100,0)</f>
        <v>-100</v>
      </c>
      <c r="AA38" s="35">
        <f>+AA17+AA27+AA36</f>
        <v>-6737000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-6737000</v>
      </c>
      <c r="F40" s="45">
        <f t="shared" si="4"/>
        <v>-6737000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-1684251</v>
      </c>
      <c r="Y40" s="45">
        <f t="shared" si="4"/>
        <v>1684251</v>
      </c>
      <c r="Z40" s="46">
        <f>+IF(X40&lt;&gt;0,+(Y40/X40)*100,0)</f>
        <v>-100</v>
      </c>
      <c r="AA40" s="47">
        <f t="shared" si="4"/>
        <v>-6737000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257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750723</v>
      </c>
      <c r="D14" s="18"/>
      <c r="E14" s="19">
        <v>2690000</v>
      </c>
      <c r="F14" s="20">
        <v>2690000</v>
      </c>
      <c r="G14" s="20"/>
      <c r="H14" s="20">
        <v>-142111</v>
      </c>
      <c r="I14" s="20">
        <v>-778383</v>
      </c>
      <c r="J14" s="20">
        <v>-920494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-920494</v>
      </c>
      <c r="X14" s="20">
        <v>672498</v>
      </c>
      <c r="Y14" s="20">
        <v>-1592992</v>
      </c>
      <c r="Z14" s="21">
        <v>-236.87683829542988</v>
      </c>
      <c r="AA14" s="22">
        <v>2690000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750723</v>
      </c>
      <c r="D17" s="26">
        <f>SUM(D6:D16)</f>
        <v>0</v>
      </c>
      <c r="E17" s="27">
        <f t="shared" si="0"/>
        <v>2690000</v>
      </c>
      <c r="F17" s="28">
        <f t="shared" si="0"/>
        <v>2690000</v>
      </c>
      <c r="G17" s="28">
        <f t="shared" si="0"/>
        <v>0</v>
      </c>
      <c r="H17" s="28">
        <f t="shared" si="0"/>
        <v>-142111</v>
      </c>
      <c r="I17" s="28">
        <f t="shared" si="0"/>
        <v>-778383</v>
      </c>
      <c r="J17" s="28">
        <f t="shared" si="0"/>
        <v>-920494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-920494</v>
      </c>
      <c r="X17" s="28">
        <f t="shared" si="0"/>
        <v>672498</v>
      </c>
      <c r="Y17" s="28">
        <f t="shared" si="0"/>
        <v>-1592992</v>
      </c>
      <c r="Z17" s="29">
        <f>+IF(X17&lt;&gt;0,+(Y17/X17)*100,0)</f>
        <v>-236.87683829542988</v>
      </c>
      <c r="AA17" s="30">
        <f>SUM(AA6:AA16)</f>
        <v>2690000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750723</v>
      </c>
      <c r="D38" s="32">
        <f>+D17+D27+D36</f>
        <v>0</v>
      </c>
      <c r="E38" s="33">
        <f t="shared" si="3"/>
        <v>2690000</v>
      </c>
      <c r="F38" s="2">
        <f t="shared" si="3"/>
        <v>2690000</v>
      </c>
      <c r="G38" s="2">
        <f t="shared" si="3"/>
        <v>0</v>
      </c>
      <c r="H38" s="2">
        <f t="shared" si="3"/>
        <v>-142111</v>
      </c>
      <c r="I38" s="2">
        <f t="shared" si="3"/>
        <v>-778383</v>
      </c>
      <c r="J38" s="2">
        <f t="shared" si="3"/>
        <v>-920494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-920494</v>
      </c>
      <c r="X38" s="2">
        <f t="shared" si="3"/>
        <v>672498</v>
      </c>
      <c r="Y38" s="2">
        <f t="shared" si="3"/>
        <v>-1592992</v>
      </c>
      <c r="Z38" s="34">
        <f>+IF(X38&lt;&gt;0,+(Y38/X38)*100,0)</f>
        <v>-236.87683829542988</v>
      </c>
      <c r="AA38" s="35">
        <f>+AA17+AA27+AA36</f>
        <v>2690000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-142111</v>
      </c>
      <c r="J39" s="2">
        <f>+G39</f>
        <v>0</v>
      </c>
      <c r="K39" s="2">
        <f>+I40+K60</f>
        <v>-920494</v>
      </c>
      <c r="L39" s="2">
        <f>+K40+L60</f>
        <v>-920494</v>
      </c>
      <c r="M39" s="2">
        <f>+L40+M60</f>
        <v>-920494</v>
      </c>
      <c r="N39" s="2">
        <f>+K39</f>
        <v>-920494</v>
      </c>
      <c r="O39" s="2">
        <f>+M40+O60</f>
        <v>-920494</v>
      </c>
      <c r="P39" s="2">
        <f>+O40+P60</f>
        <v>-920494</v>
      </c>
      <c r="Q39" s="2">
        <f>+P40+Q60</f>
        <v>-920494</v>
      </c>
      <c r="R39" s="2">
        <f>+O39</f>
        <v>-920494</v>
      </c>
      <c r="S39" s="2">
        <f>+Q40+S60</f>
        <v>-920494</v>
      </c>
      <c r="T39" s="2">
        <f>+S40+T60</f>
        <v>-920494</v>
      </c>
      <c r="U39" s="2">
        <f>+T40+U60</f>
        <v>-920494</v>
      </c>
      <c r="V39" s="2">
        <f>+S39</f>
        <v>-920494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750723</v>
      </c>
      <c r="D40" s="43">
        <f t="shared" ref="D40:AA40" si="4">+D38+D39</f>
        <v>0</v>
      </c>
      <c r="E40" s="44">
        <f t="shared" si="4"/>
        <v>2690000</v>
      </c>
      <c r="F40" s="45">
        <f t="shared" si="4"/>
        <v>2690000</v>
      </c>
      <c r="G40" s="45">
        <f t="shared" si="4"/>
        <v>0</v>
      </c>
      <c r="H40" s="45">
        <f t="shared" si="4"/>
        <v>-142111</v>
      </c>
      <c r="I40" s="45">
        <f t="shared" si="4"/>
        <v>-920494</v>
      </c>
      <c r="J40" s="45">
        <f>+I40</f>
        <v>-920494</v>
      </c>
      <c r="K40" s="45">
        <f t="shared" si="4"/>
        <v>-920494</v>
      </c>
      <c r="L40" s="45">
        <f t="shared" si="4"/>
        <v>-920494</v>
      </c>
      <c r="M40" s="45">
        <f t="shared" si="4"/>
        <v>-920494</v>
      </c>
      <c r="N40" s="45">
        <f>+M40</f>
        <v>-920494</v>
      </c>
      <c r="O40" s="45">
        <f t="shared" si="4"/>
        <v>-920494</v>
      </c>
      <c r="P40" s="45">
        <f t="shared" si="4"/>
        <v>-920494</v>
      </c>
      <c r="Q40" s="45">
        <f t="shared" si="4"/>
        <v>-920494</v>
      </c>
      <c r="R40" s="45">
        <f>+Q40</f>
        <v>-920494</v>
      </c>
      <c r="S40" s="45">
        <f t="shared" si="4"/>
        <v>-920494</v>
      </c>
      <c r="T40" s="45">
        <f t="shared" si="4"/>
        <v>-920494</v>
      </c>
      <c r="U40" s="45">
        <f t="shared" si="4"/>
        <v>-920494</v>
      </c>
      <c r="V40" s="45">
        <f>+U40</f>
        <v>-920494</v>
      </c>
      <c r="W40" s="45">
        <f>+V40</f>
        <v>-920494</v>
      </c>
      <c r="X40" s="45">
        <f t="shared" si="4"/>
        <v>672498</v>
      </c>
      <c r="Y40" s="45">
        <f t="shared" si="4"/>
        <v>-1592992</v>
      </c>
      <c r="Z40" s="46">
        <f>+IF(X40&lt;&gt;0,+(Y40/X40)*100,0)</f>
        <v>-236.87683829542988</v>
      </c>
      <c r="AA40" s="47">
        <f t="shared" si="4"/>
        <v>2690000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259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4</v>
      </c>
      <c r="F14" s="20">
        <v>4</v>
      </c>
      <c r="G14" s="20">
        <v>-614337</v>
      </c>
      <c r="H14" s="20">
        <v>-618444</v>
      </c>
      <c r="I14" s="20">
        <v>-668452</v>
      </c>
      <c r="J14" s="20">
        <v>-1901233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-1901233</v>
      </c>
      <c r="X14" s="20">
        <v>4</v>
      </c>
      <c r="Y14" s="20">
        <v>-1901237</v>
      </c>
      <c r="Z14" s="21">
        <v>-47530925</v>
      </c>
      <c r="AA14" s="22">
        <v>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</v>
      </c>
      <c r="F17" s="28">
        <f t="shared" si="0"/>
        <v>4</v>
      </c>
      <c r="G17" s="28">
        <f t="shared" si="0"/>
        <v>-614337</v>
      </c>
      <c r="H17" s="28">
        <f t="shared" si="0"/>
        <v>-618444</v>
      </c>
      <c r="I17" s="28">
        <f t="shared" si="0"/>
        <v>-668452</v>
      </c>
      <c r="J17" s="28">
        <f t="shared" si="0"/>
        <v>-1901233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-1901233</v>
      </c>
      <c r="X17" s="28">
        <f t="shared" si="0"/>
        <v>4</v>
      </c>
      <c r="Y17" s="28">
        <f t="shared" si="0"/>
        <v>-1901237</v>
      </c>
      <c r="Z17" s="29">
        <f>+IF(X17&lt;&gt;0,+(Y17/X17)*100,0)</f>
        <v>-47530925</v>
      </c>
      <c r="AA17" s="30">
        <f>SUM(AA6:AA16)</f>
        <v>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</v>
      </c>
      <c r="F38" s="2">
        <f t="shared" si="3"/>
        <v>4</v>
      </c>
      <c r="G38" s="2">
        <f t="shared" si="3"/>
        <v>-614337</v>
      </c>
      <c r="H38" s="2">
        <f t="shared" si="3"/>
        <v>-618444</v>
      </c>
      <c r="I38" s="2">
        <f t="shared" si="3"/>
        <v>-668452</v>
      </c>
      <c r="J38" s="2">
        <f t="shared" si="3"/>
        <v>-1901233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-1901233</v>
      </c>
      <c r="X38" s="2">
        <f t="shared" si="3"/>
        <v>4</v>
      </c>
      <c r="Y38" s="2">
        <f t="shared" si="3"/>
        <v>-1901237</v>
      </c>
      <c r="Z38" s="34">
        <f>+IF(X38&lt;&gt;0,+(Y38/X38)*100,0)</f>
        <v>-47530925</v>
      </c>
      <c r="AA38" s="35">
        <f>+AA17+AA27+AA36</f>
        <v>4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-614337</v>
      </c>
      <c r="I39" s="2">
        <f>+H40+I60</f>
        <v>-1232781</v>
      </c>
      <c r="J39" s="2">
        <f>+G39</f>
        <v>0</v>
      </c>
      <c r="K39" s="2">
        <f>+I40+K60</f>
        <v>-1901233</v>
      </c>
      <c r="L39" s="2">
        <f>+K40+L60</f>
        <v>-1901233</v>
      </c>
      <c r="M39" s="2">
        <f>+L40+M60</f>
        <v>-1901233</v>
      </c>
      <c r="N39" s="2">
        <f>+K39</f>
        <v>-1901233</v>
      </c>
      <c r="O39" s="2">
        <f>+M40+O60</f>
        <v>-1901233</v>
      </c>
      <c r="P39" s="2">
        <f>+O40+P60</f>
        <v>-1901233</v>
      </c>
      <c r="Q39" s="2">
        <f>+P40+Q60</f>
        <v>-1901233</v>
      </c>
      <c r="R39" s="2">
        <f>+O39</f>
        <v>-1901233</v>
      </c>
      <c r="S39" s="2">
        <f>+Q40+S60</f>
        <v>-1901233</v>
      </c>
      <c r="T39" s="2">
        <f>+S40+T60</f>
        <v>-1901233</v>
      </c>
      <c r="U39" s="2">
        <f>+T40+U60</f>
        <v>-1901233</v>
      </c>
      <c r="V39" s="2">
        <f>+S39</f>
        <v>-1901233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4</v>
      </c>
      <c r="F40" s="45">
        <f t="shared" si="4"/>
        <v>4</v>
      </c>
      <c r="G40" s="45">
        <f t="shared" si="4"/>
        <v>-614337</v>
      </c>
      <c r="H40" s="45">
        <f t="shared" si="4"/>
        <v>-1232781</v>
      </c>
      <c r="I40" s="45">
        <f t="shared" si="4"/>
        <v>-1901233</v>
      </c>
      <c r="J40" s="45">
        <f>+I40</f>
        <v>-1901233</v>
      </c>
      <c r="K40" s="45">
        <f t="shared" si="4"/>
        <v>-1901233</v>
      </c>
      <c r="L40" s="45">
        <f t="shared" si="4"/>
        <v>-1901233</v>
      </c>
      <c r="M40" s="45">
        <f t="shared" si="4"/>
        <v>-1901233</v>
      </c>
      <c r="N40" s="45">
        <f>+M40</f>
        <v>-1901233</v>
      </c>
      <c r="O40" s="45">
        <f t="shared" si="4"/>
        <v>-1901233</v>
      </c>
      <c r="P40" s="45">
        <f t="shared" si="4"/>
        <v>-1901233</v>
      </c>
      <c r="Q40" s="45">
        <f t="shared" si="4"/>
        <v>-1901233</v>
      </c>
      <c r="R40" s="45">
        <f>+Q40</f>
        <v>-1901233</v>
      </c>
      <c r="S40" s="45">
        <f t="shared" si="4"/>
        <v>-1901233</v>
      </c>
      <c r="T40" s="45">
        <f t="shared" si="4"/>
        <v>-1901233</v>
      </c>
      <c r="U40" s="45">
        <f t="shared" si="4"/>
        <v>-1901233</v>
      </c>
      <c r="V40" s="45">
        <f>+U40</f>
        <v>-1901233</v>
      </c>
      <c r="W40" s="45">
        <f>+V40</f>
        <v>-1901233</v>
      </c>
      <c r="X40" s="45">
        <f t="shared" si="4"/>
        <v>4</v>
      </c>
      <c r="Y40" s="45">
        <f t="shared" si="4"/>
        <v>-1901237</v>
      </c>
      <c r="Z40" s="46">
        <f>+IF(X40&lt;&gt;0,+(Y40/X40)*100,0)</f>
        <v>-47530925</v>
      </c>
      <c r="AA40" s="47">
        <f t="shared" si="4"/>
        <v>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21687459</v>
      </c>
      <c r="F7" s="20">
        <v>21687459</v>
      </c>
      <c r="G7" s="20"/>
      <c r="H7" s="20"/>
      <c r="I7" s="20">
        <v>-623307</v>
      </c>
      <c r="J7" s="20">
        <v>-623307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-623307</v>
      </c>
      <c r="X7" s="20">
        <v>5421864</v>
      </c>
      <c r="Y7" s="20">
        <v>-6045171</v>
      </c>
      <c r="Z7" s="21">
        <v>-111.49617548503615</v>
      </c>
      <c r="AA7" s="22">
        <v>21687459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-32849499</v>
      </c>
      <c r="F14" s="20">
        <v>-32849499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-8212374</v>
      </c>
      <c r="Y14" s="20">
        <v>8212374</v>
      </c>
      <c r="Z14" s="21">
        <v>-100</v>
      </c>
      <c r="AA14" s="22">
        <v>-32849499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-11162040</v>
      </c>
      <c r="F17" s="28">
        <f t="shared" si="0"/>
        <v>-11162040</v>
      </c>
      <c r="G17" s="28">
        <f t="shared" si="0"/>
        <v>0</v>
      </c>
      <c r="H17" s="28">
        <f t="shared" si="0"/>
        <v>0</v>
      </c>
      <c r="I17" s="28">
        <f t="shared" si="0"/>
        <v>-623307</v>
      </c>
      <c r="J17" s="28">
        <f t="shared" si="0"/>
        <v>-623307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-623307</v>
      </c>
      <c r="X17" s="28">
        <f t="shared" si="0"/>
        <v>-2790510</v>
      </c>
      <c r="Y17" s="28">
        <f t="shared" si="0"/>
        <v>2167203</v>
      </c>
      <c r="Z17" s="29">
        <f>+IF(X17&lt;&gt;0,+(Y17/X17)*100,0)</f>
        <v>-77.663330358966647</v>
      </c>
      <c r="AA17" s="30">
        <f>SUM(AA6:AA16)</f>
        <v>-11162040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-209007</v>
      </c>
      <c r="D26" s="18"/>
      <c r="E26" s="19"/>
      <c r="F26" s="20"/>
      <c r="G26" s="20">
        <v>-500</v>
      </c>
      <c r="H26" s="20"/>
      <c r="I26" s="20">
        <v>-9</v>
      </c>
      <c r="J26" s="20">
        <v>-509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-509</v>
      </c>
      <c r="X26" s="20"/>
      <c r="Y26" s="20">
        <v>-509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-209007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-500</v>
      </c>
      <c r="H27" s="28">
        <f t="shared" si="1"/>
        <v>0</v>
      </c>
      <c r="I27" s="28">
        <f t="shared" si="1"/>
        <v>-9</v>
      </c>
      <c r="J27" s="28">
        <f t="shared" si="1"/>
        <v>-509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-509</v>
      </c>
      <c r="X27" s="28">
        <f t="shared" si="1"/>
        <v>0</v>
      </c>
      <c r="Y27" s="28">
        <f t="shared" si="1"/>
        <v>-509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-209007</v>
      </c>
      <c r="D38" s="32">
        <f>+D17+D27+D36</f>
        <v>0</v>
      </c>
      <c r="E38" s="33">
        <f t="shared" si="3"/>
        <v>-11162040</v>
      </c>
      <c r="F38" s="2">
        <f t="shared" si="3"/>
        <v>-11162040</v>
      </c>
      <c r="G38" s="2">
        <f t="shared" si="3"/>
        <v>-500</v>
      </c>
      <c r="H38" s="2">
        <f t="shared" si="3"/>
        <v>0</v>
      </c>
      <c r="I38" s="2">
        <f t="shared" si="3"/>
        <v>-623316</v>
      </c>
      <c r="J38" s="2">
        <f t="shared" si="3"/>
        <v>-623816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-623816</v>
      </c>
      <c r="X38" s="2">
        <f t="shared" si="3"/>
        <v>-2790510</v>
      </c>
      <c r="Y38" s="2">
        <f t="shared" si="3"/>
        <v>2166694</v>
      </c>
      <c r="Z38" s="34">
        <f>+IF(X38&lt;&gt;0,+(Y38/X38)*100,0)</f>
        <v>-77.645089965633517</v>
      </c>
      <c r="AA38" s="35">
        <f>+AA17+AA27+AA36</f>
        <v>-11162040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-500</v>
      </c>
      <c r="I39" s="2">
        <f>+H40+I60</f>
        <v>-500</v>
      </c>
      <c r="J39" s="2">
        <f>+G39</f>
        <v>0</v>
      </c>
      <c r="K39" s="2">
        <f>+I40+K60</f>
        <v>-623816</v>
      </c>
      <c r="L39" s="2">
        <f>+K40+L60</f>
        <v>-623816</v>
      </c>
      <c r="M39" s="2">
        <f>+L40+M60</f>
        <v>-623816</v>
      </c>
      <c r="N39" s="2">
        <f>+K39</f>
        <v>-623816</v>
      </c>
      <c r="O39" s="2">
        <f>+M40+O60</f>
        <v>-623816</v>
      </c>
      <c r="P39" s="2">
        <f>+O40+P60</f>
        <v>-623816</v>
      </c>
      <c r="Q39" s="2">
        <f>+P40+Q60</f>
        <v>-623816</v>
      </c>
      <c r="R39" s="2">
        <f>+O39</f>
        <v>-623816</v>
      </c>
      <c r="S39" s="2">
        <f>+Q40+S60</f>
        <v>-623816</v>
      </c>
      <c r="T39" s="2">
        <f>+S40+T60</f>
        <v>-623816</v>
      </c>
      <c r="U39" s="2">
        <f>+T40+U60</f>
        <v>-623816</v>
      </c>
      <c r="V39" s="2">
        <f>+S39</f>
        <v>-623816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-209007</v>
      </c>
      <c r="D40" s="43">
        <f t="shared" ref="D40:AA40" si="4">+D38+D39</f>
        <v>0</v>
      </c>
      <c r="E40" s="44">
        <f t="shared" si="4"/>
        <v>-11162040</v>
      </c>
      <c r="F40" s="45">
        <f t="shared" si="4"/>
        <v>-11162040</v>
      </c>
      <c r="G40" s="45">
        <f t="shared" si="4"/>
        <v>-500</v>
      </c>
      <c r="H40" s="45">
        <f t="shared" si="4"/>
        <v>-500</v>
      </c>
      <c r="I40" s="45">
        <f t="shared" si="4"/>
        <v>-623816</v>
      </c>
      <c r="J40" s="45">
        <f>+I40</f>
        <v>-623816</v>
      </c>
      <c r="K40" s="45">
        <f t="shared" si="4"/>
        <v>-623816</v>
      </c>
      <c r="L40" s="45">
        <f t="shared" si="4"/>
        <v>-623816</v>
      </c>
      <c r="M40" s="45">
        <f t="shared" si="4"/>
        <v>-623816</v>
      </c>
      <c r="N40" s="45">
        <f>+M40</f>
        <v>-623816</v>
      </c>
      <c r="O40" s="45">
        <f t="shared" si="4"/>
        <v>-623816</v>
      </c>
      <c r="P40" s="45">
        <f t="shared" si="4"/>
        <v>-623816</v>
      </c>
      <c r="Q40" s="45">
        <f t="shared" si="4"/>
        <v>-623816</v>
      </c>
      <c r="R40" s="45">
        <f>+Q40</f>
        <v>-623816</v>
      </c>
      <c r="S40" s="45">
        <f t="shared" si="4"/>
        <v>-623816</v>
      </c>
      <c r="T40" s="45">
        <f t="shared" si="4"/>
        <v>-623816</v>
      </c>
      <c r="U40" s="45">
        <f t="shared" si="4"/>
        <v>-623816</v>
      </c>
      <c r="V40" s="45">
        <f>+U40</f>
        <v>-623816</v>
      </c>
      <c r="W40" s="45">
        <f>+V40</f>
        <v>-623816</v>
      </c>
      <c r="X40" s="45">
        <f t="shared" si="4"/>
        <v>-2790510</v>
      </c>
      <c r="Y40" s="45">
        <f t="shared" si="4"/>
        <v>2166694</v>
      </c>
      <c r="Z40" s="46">
        <f>+IF(X40&lt;&gt;0,+(Y40/X40)*100,0)</f>
        <v>-77.645089965633517</v>
      </c>
      <c r="AA40" s="47">
        <f t="shared" si="4"/>
        <v>-11162040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364345778</v>
      </c>
      <c r="D7" s="18"/>
      <c r="E7" s="19">
        <v>430684000</v>
      </c>
      <c r="F7" s="20">
        <v>430684000</v>
      </c>
      <c r="G7" s="20">
        <v>31447081</v>
      </c>
      <c r="H7" s="20">
        <v>33505020</v>
      </c>
      <c r="I7" s="20">
        <v>29600427</v>
      </c>
      <c r="J7" s="20">
        <v>94552528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94552528</v>
      </c>
      <c r="X7" s="20">
        <v>107671002</v>
      </c>
      <c r="Y7" s="20">
        <v>-13118474</v>
      </c>
      <c r="Z7" s="21">
        <v>-12.183850578450082</v>
      </c>
      <c r="AA7" s="22">
        <v>430684000</v>
      </c>
    </row>
    <row r="8" spans="1:27" x14ac:dyDescent="0.25">
      <c r="A8" s="23" t="s">
        <v>36</v>
      </c>
      <c r="B8" s="17" t="s">
        <v>32</v>
      </c>
      <c r="C8" s="18">
        <v>4180896</v>
      </c>
      <c r="D8" s="18"/>
      <c r="E8" s="19">
        <v>435776</v>
      </c>
      <c r="F8" s="20">
        <v>435776</v>
      </c>
      <c r="G8" s="20">
        <v>23427</v>
      </c>
      <c r="H8" s="20">
        <v>26209</v>
      </c>
      <c r="I8" s="20">
        <v>13229</v>
      </c>
      <c r="J8" s="20">
        <v>62865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62865</v>
      </c>
      <c r="X8" s="20">
        <v>108945</v>
      </c>
      <c r="Y8" s="20">
        <v>-46080</v>
      </c>
      <c r="Z8" s="21">
        <v>-42.296571664601409</v>
      </c>
      <c r="AA8" s="22">
        <v>435776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2178261</v>
      </c>
      <c r="F9" s="20">
        <v>2178261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544566</v>
      </c>
      <c r="Y9" s="20">
        <v>-544566</v>
      </c>
      <c r="Z9" s="21">
        <v>-100</v>
      </c>
      <c r="AA9" s="22">
        <v>2178261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14521739</v>
      </c>
      <c r="F10" s="20">
        <v>14521739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3630435</v>
      </c>
      <c r="Y10" s="20">
        <v>-3630435</v>
      </c>
      <c r="Z10" s="21">
        <v>-100</v>
      </c>
      <c r="AA10" s="22">
        <v>14521739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-173150206</v>
      </c>
      <c r="D14" s="18"/>
      <c r="E14" s="19">
        <v>-344178732</v>
      </c>
      <c r="F14" s="20">
        <v>-344178732</v>
      </c>
      <c r="G14" s="20">
        <v>-18142513</v>
      </c>
      <c r="H14" s="20">
        <v>-36580813</v>
      </c>
      <c r="I14" s="20">
        <v>-33903545</v>
      </c>
      <c r="J14" s="20">
        <v>-88626871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-88626871</v>
      </c>
      <c r="X14" s="20">
        <v>-86044677</v>
      </c>
      <c r="Y14" s="20">
        <v>-2582194</v>
      </c>
      <c r="Z14" s="21">
        <v>3.0009921473701389</v>
      </c>
      <c r="AA14" s="22">
        <v>-344178732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-3875000</v>
      </c>
      <c r="F15" s="20">
        <v>-3875000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-968751</v>
      </c>
      <c r="Y15" s="20">
        <v>968751</v>
      </c>
      <c r="Z15" s="21">
        <v>-100</v>
      </c>
      <c r="AA15" s="22">
        <v>-3875000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195376468</v>
      </c>
      <c r="D17" s="26">
        <f>SUM(D6:D16)</f>
        <v>0</v>
      </c>
      <c r="E17" s="27">
        <f t="shared" si="0"/>
        <v>99766044</v>
      </c>
      <c r="F17" s="28">
        <f t="shared" si="0"/>
        <v>99766044</v>
      </c>
      <c r="G17" s="28">
        <f t="shared" si="0"/>
        <v>13327995</v>
      </c>
      <c r="H17" s="28">
        <f t="shared" si="0"/>
        <v>-3049584</v>
      </c>
      <c r="I17" s="28">
        <f t="shared" si="0"/>
        <v>-4289889</v>
      </c>
      <c r="J17" s="28">
        <f t="shared" si="0"/>
        <v>5988522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5988522</v>
      </c>
      <c r="X17" s="28">
        <f t="shared" si="0"/>
        <v>24941520</v>
      </c>
      <c r="Y17" s="28">
        <f t="shared" si="0"/>
        <v>-18952998</v>
      </c>
      <c r="Z17" s="29">
        <f>+IF(X17&lt;&gt;0,+(Y17/X17)*100,0)</f>
        <v>-75.989747216689267</v>
      </c>
      <c r="AA17" s="30">
        <f>SUM(AA6:AA16)</f>
        <v>99766044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-18350177</v>
      </c>
      <c r="D26" s="18"/>
      <c r="E26" s="19">
        <v>-35666567</v>
      </c>
      <c r="F26" s="20">
        <v>-35666567</v>
      </c>
      <c r="G26" s="20">
        <v>-1990481</v>
      </c>
      <c r="H26" s="20">
        <v>-621119</v>
      </c>
      <c r="I26" s="20">
        <v>-3488694</v>
      </c>
      <c r="J26" s="20">
        <v>-6100294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-6100294</v>
      </c>
      <c r="X26" s="20">
        <v>-8916642</v>
      </c>
      <c r="Y26" s="20">
        <v>2816348</v>
      </c>
      <c r="Z26" s="21">
        <v>-31.58529859110638</v>
      </c>
      <c r="AA26" s="22">
        <v>-35666567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-18350177</v>
      </c>
      <c r="D27" s="26">
        <f>SUM(D21:D26)</f>
        <v>0</v>
      </c>
      <c r="E27" s="27">
        <f t="shared" si="1"/>
        <v>-35666567</v>
      </c>
      <c r="F27" s="28">
        <f t="shared" si="1"/>
        <v>-35666567</v>
      </c>
      <c r="G27" s="28">
        <f t="shared" si="1"/>
        <v>-1990481</v>
      </c>
      <c r="H27" s="28">
        <f t="shared" si="1"/>
        <v>-621119</v>
      </c>
      <c r="I27" s="28">
        <f t="shared" si="1"/>
        <v>-3488694</v>
      </c>
      <c r="J27" s="28">
        <f t="shared" si="1"/>
        <v>-6100294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-6100294</v>
      </c>
      <c r="X27" s="28">
        <f t="shared" si="1"/>
        <v>-8916642</v>
      </c>
      <c r="Y27" s="28">
        <f t="shared" si="1"/>
        <v>2816348</v>
      </c>
      <c r="Z27" s="29">
        <f>+IF(X27&lt;&gt;0,+(Y27/X27)*100,0)</f>
        <v>-31.58529859110638</v>
      </c>
      <c r="AA27" s="30">
        <f>SUM(AA21:AA26)</f>
        <v>-35666567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-49109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-49109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176977182</v>
      </c>
      <c r="D38" s="32">
        <f>+D17+D27+D36</f>
        <v>0</v>
      </c>
      <c r="E38" s="33">
        <f t="shared" si="3"/>
        <v>64099477</v>
      </c>
      <c r="F38" s="2">
        <f t="shared" si="3"/>
        <v>64099477</v>
      </c>
      <c r="G38" s="2">
        <f t="shared" si="3"/>
        <v>11337514</v>
      </c>
      <c r="H38" s="2">
        <f t="shared" si="3"/>
        <v>-3670703</v>
      </c>
      <c r="I38" s="2">
        <f t="shared" si="3"/>
        <v>-7778583</v>
      </c>
      <c r="J38" s="2">
        <f t="shared" si="3"/>
        <v>-111772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-111772</v>
      </c>
      <c r="X38" s="2">
        <f t="shared" si="3"/>
        <v>16024878</v>
      </c>
      <c r="Y38" s="2">
        <f t="shared" si="3"/>
        <v>-16136650</v>
      </c>
      <c r="Z38" s="34">
        <f>+IF(X38&lt;&gt;0,+(Y38/X38)*100,0)</f>
        <v>-100.69749048947519</v>
      </c>
      <c r="AA38" s="35">
        <f>+AA17+AA27+AA36</f>
        <v>64099477</v>
      </c>
    </row>
    <row r="39" spans="1:27" x14ac:dyDescent="0.25">
      <c r="A39" s="23" t="s">
        <v>61</v>
      </c>
      <c r="B39" s="17"/>
      <c r="C39" s="32">
        <v>66678095</v>
      </c>
      <c r="D39" s="32"/>
      <c r="E39" s="33">
        <v>200034783</v>
      </c>
      <c r="F39" s="2">
        <v>200034783</v>
      </c>
      <c r="G39" s="2">
        <v>243494886</v>
      </c>
      <c r="H39" s="2">
        <f>+G40+H60</f>
        <v>254832400</v>
      </c>
      <c r="I39" s="2">
        <f>+H40+I60</f>
        <v>251161697</v>
      </c>
      <c r="J39" s="2">
        <f>+G39</f>
        <v>243494886</v>
      </c>
      <c r="K39" s="2">
        <f>+I40+K60</f>
        <v>243383114</v>
      </c>
      <c r="L39" s="2">
        <f>+K40+L60</f>
        <v>243383114</v>
      </c>
      <c r="M39" s="2">
        <f>+L40+M60</f>
        <v>243383114</v>
      </c>
      <c r="N39" s="2">
        <f>+K39</f>
        <v>243383114</v>
      </c>
      <c r="O39" s="2">
        <f>+M40+O60</f>
        <v>243383114</v>
      </c>
      <c r="P39" s="2">
        <f>+O40+P60</f>
        <v>243383114</v>
      </c>
      <c r="Q39" s="2">
        <f>+P40+Q60</f>
        <v>243383114</v>
      </c>
      <c r="R39" s="2">
        <f>+O39</f>
        <v>243383114</v>
      </c>
      <c r="S39" s="2">
        <f>+Q40+S60</f>
        <v>243383114</v>
      </c>
      <c r="T39" s="2">
        <f>+S40+T60</f>
        <v>243383114</v>
      </c>
      <c r="U39" s="2">
        <f>+T40+U60</f>
        <v>243383114</v>
      </c>
      <c r="V39" s="2">
        <f>+S39</f>
        <v>243383114</v>
      </c>
      <c r="W39" s="2">
        <f>+G39</f>
        <v>243494886</v>
      </c>
      <c r="X39" s="2">
        <v>200034783</v>
      </c>
      <c r="Y39" s="2">
        <f>+W39-X39</f>
        <v>43460103</v>
      </c>
      <c r="Z39" s="34">
        <f>+IF(X39&lt;&gt;0,+(Y39/X39)*100,0)</f>
        <v>21.72627297523551</v>
      </c>
      <c r="AA39" s="35">
        <v>200034783</v>
      </c>
    </row>
    <row r="40" spans="1:27" x14ac:dyDescent="0.25">
      <c r="A40" s="41" t="s">
        <v>63</v>
      </c>
      <c r="B40" s="42" t="s">
        <v>62</v>
      </c>
      <c r="C40" s="43">
        <f>+C38+C39</f>
        <v>243655277</v>
      </c>
      <c r="D40" s="43">
        <f t="shared" ref="D40:AA40" si="4">+D38+D39</f>
        <v>0</v>
      </c>
      <c r="E40" s="44">
        <f t="shared" si="4"/>
        <v>264134260</v>
      </c>
      <c r="F40" s="45">
        <f t="shared" si="4"/>
        <v>264134260</v>
      </c>
      <c r="G40" s="45">
        <f t="shared" si="4"/>
        <v>254832400</v>
      </c>
      <c r="H40" s="45">
        <f t="shared" si="4"/>
        <v>251161697</v>
      </c>
      <c r="I40" s="45">
        <f t="shared" si="4"/>
        <v>243383114</v>
      </c>
      <c r="J40" s="45">
        <f>+I40</f>
        <v>243383114</v>
      </c>
      <c r="K40" s="45">
        <f t="shared" si="4"/>
        <v>243383114</v>
      </c>
      <c r="L40" s="45">
        <f t="shared" si="4"/>
        <v>243383114</v>
      </c>
      <c r="M40" s="45">
        <f t="shared" si="4"/>
        <v>243383114</v>
      </c>
      <c r="N40" s="45">
        <f>+M40</f>
        <v>243383114</v>
      </c>
      <c r="O40" s="45">
        <f t="shared" si="4"/>
        <v>243383114</v>
      </c>
      <c r="P40" s="45">
        <f t="shared" si="4"/>
        <v>243383114</v>
      </c>
      <c r="Q40" s="45">
        <f t="shared" si="4"/>
        <v>243383114</v>
      </c>
      <c r="R40" s="45">
        <f>+Q40</f>
        <v>243383114</v>
      </c>
      <c r="S40" s="45">
        <f t="shared" si="4"/>
        <v>243383114</v>
      </c>
      <c r="T40" s="45">
        <f t="shared" si="4"/>
        <v>243383114</v>
      </c>
      <c r="U40" s="45">
        <f t="shared" si="4"/>
        <v>243383114</v>
      </c>
      <c r="V40" s="45">
        <f>+U40</f>
        <v>243383114</v>
      </c>
      <c r="W40" s="45">
        <f>+V40</f>
        <v>243383114</v>
      </c>
      <c r="X40" s="45">
        <f t="shared" si="4"/>
        <v>216059661</v>
      </c>
      <c r="Y40" s="45">
        <f t="shared" si="4"/>
        <v>27323453</v>
      </c>
      <c r="Z40" s="46">
        <f>+IF(X40&lt;&gt;0,+(Y40/X40)*100,0)</f>
        <v>12.64625375858569</v>
      </c>
      <c r="AA40" s="47">
        <f t="shared" si="4"/>
        <v>264134260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243494886</v>
      </c>
      <c r="J60">
        <v>243494886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-655528518</v>
      </c>
      <c r="D14" s="18"/>
      <c r="E14" s="19">
        <v>-785000000</v>
      </c>
      <c r="F14" s="20">
        <v>-785000000</v>
      </c>
      <c r="G14" s="20">
        <v>-108987073</v>
      </c>
      <c r="H14" s="20">
        <v>-67568139</v>
      </c>
      <c r="I14" s="20">
        <v>-75871616</v>
      </c>
      <c r="J14" s="20">
        <v>-252426828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-252426828</v>
      </c>
      <c r="X14" s="20">
        <v>-196250001</v>
      </c>
      <c r="Y14" s="20">
        <v>-56176827</v>
      </c>
      <c r="Z14" s="21">
        <v>28.625134631209505</v>
      </c>
      <c r="AA14" s="22">
        <v>-785000000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-655528518</v>
      </c>
      <c r="D17" s="26">
        <f>SUM(D6:D16)</f>
        <v>0</v>
      </c>
      <c r="E17" s="27">
        <f t="shared" si="0"/>
        <v>-785000000</v>
      </c>
      <c r="F17" s="28">
        <f t="shared" si="0"/>
        <v>-785000000</v>
      </c>
      <c r="G17" s="28">
        <f t="shared" si="0"/>
        <v>-108987073</v>
      </c>
      <c r="H17" s="28">
        <f t="shared" si="0"/>
        <v>-67568139</v>
      </c>
      <c r="I17" s="28">
        <f t="shared" si="0"/>
        <v>-75871616</v>
      </c>
      <c r="J17" s="28">
        <f t="shared" si="0"/>
        <v>-252426828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-252426828</v>
      </c>
      <c r="X17" s="28">
        <f t="shared" si="0"/>
        <v>-196250001</v>
      </c>
      <c r="Y17" s="28">
        <f t="shared" si="0"/>
        <v>-56176827</v>
      </c>
      <c r="Z17" s="29">
        <f>+IF(X17&lt;&gt;0,+(Y17/X17)*100,0)</f>
        <v>28.625134631209505</v>
      </c>
      <c r="AA17" s="30">
        <f>SUM(AA6:AA16)</f>
        <v>-785000000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>
        <v>-35716347</v>
      </c>
      <c r="F23" s="20">
        <v>-35716347</v>
      </c>
      <c r="G23" s="36">
        <v>2976354</v>
      </c>
      <c r="H23" s="36"/>
      <c r="I23" s="36"/>
      <c r="J23" s="20">
        <v>2976354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2976354</v>
      </c>
      <c r="X23" s="20">
        <v>-8929089</v>
      </c>
      <c r="Y23" s="36">
        <v>11905443</v>
      </c>
      <c r="Z23" s="37">
        <v>-133.33323253917618</v>
      </c>
      <c r="AA23" s="38">
        <v>-35716347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-35716347</v>
      </c>
      <c r="F27" s="28">
        <f t="shared" si="1"/>
        <v>-35716347</v>
      </c>
      <c r="G27" s="28">
        <f t="shared" si="1"/>
        <v>2976354</v>
      </c>
      <c r="H27" s="28">
        <f t="shared" si="1"/>
        <v>0</v>
      </c>
      <c r="I27" s="28">
        <f t="shared" si="1"/>
        <v>0</v>
      </c>
      <c r="J27" s="28">
        <f t="shared" si="1"/>
        <v>2976354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2976354</v>
      </c>
      <c r="X27" s="28">
        <f t="shared" si="1"/>
        <v>-8929089</v>
      </c>
      <c r="Y27" s="28">
        <f t="shared" si="1"/>
        <v>11905443</v>
      </c>
      <c r="Z27" s="29">
        <f>+IF(X27&lt;&gt;0,+(Y27/X27)*100,0)</f>
        <v>-133.33323253917618</v>
      </c>
      <c r="AA27" s="30">
        <f>SUM(AA21:AA26)</f>
        <v>-35716347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-655528518</v>
      </c>
      <c r="D38" s="32">
        <f>+D17+D27+D36</f>
        <v>0</v>
      </c>
      <c r="E38" s="33">
        <f t="shared" si="3"/>
        <v>-820716347</v>
      </c>
      <c r="F38" s="2">
        <f t="shared" si="3"/>
        <v>-820716347</v>
      </c>
      <c r="G38" s="2">
        <f t="shared" si="3"/>
        <v>-106010719</v>
      </c>
      <c r="H38" s="2">
        <f t="shared" si="3"/>
        <v>-67568139</v>
      </c>
      <c r="I38" s="2">
        <f t="shared" si="3"/>
        <v>-75871616</v>
      </c>
      <c r="J38" s="2">
        <f t="shared" si="3"/>
        <v>-249450474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-249450474</v>
      </c>
      <c r="X38" s="2">
        <f t="shared" si="3"/>
        <v>-205179090</v>
      </c>
      <c r="Y38" s="2">
        <f t="shared" si="3"/>
        <v>-44271384</v>
      </c>
      <c r="Z38" s="34">
        <f>+IF(X38&lt;&gt;0,+(Y38/X38)*100,0)</f>
        <v>21.576947241553707</v>
      </c>
      <c r="AA38" s="35">
        <f>+AA17+AA27+AA36</f>
        <v>-820716347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-106010719</v>
      </c>
      <c r="I39" s="2">
        <f>+H40+I60</f>
        <v>-173578858</v>
      </c>
      <c r="J39" s="2">
        <f>+G39</f>
        <v>0</v>
      </c>
      <c r="K39" s="2">
        <f>+I40+K60</f>
        <v>-249450474</v>
      </c>
      <c r="L39" s="2">
        <f>+K40+L60</f>
        <v>-249450474</v>
      </c>
      <c r="M39" s="2">
        <f>+L40+M60</f>
        <v>-249450474</v>
      </c>
      <c r="N39" s="2">
        <f>+K39</f>
        <v>-249450474</v>
      </c>
      <c r="O39" s="2">
        <f>+M40+O60</f>
        <v>-249450474</v>
      </c>
      <c r="P39" s="2">
        <f>+O40+P60</f>
        <v>-249450474</v>
      </c>
      <c r="Q39" s="2">
        <f>+P40+Q60</f>
        <v>-249450474</v>
      </c>
      <c r="R39" s="2">
        <f>+O39</f>
        <v>-249450474</v>
      </c>
      <c r="S39" s="2">
        <f>+Q40+S60</f>
        <v>-249450474</v>
      </c>
      <c r="T39" s="2">
        <f>+S40+T60</f>
        <v>-249450474</v>
      </c>
      <c r="U39" s="2">
        <f>+T40+U60</f>
        <v>-249450474</v>
      </c>
      <c r="V39" s="2">
        <f>+S39</f>
        <v>-249450474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-655528518</v>
      </c>
      <c r="D40" s="43">
        <f t="shared" ref="D40:AA40" si="4">+D38+D39</f>
        <v>0</v>
      </c>
      <c r="E40" s="44">
        <f t="shared" si="4"/>
        <v>-820716347</v>
      </c>
      <c r="F40" s="45">
        <f t="shared" si="4"/>
        <v>-820716347</v>
      </c>
      <c r="G40" s="45">
        <f t="shared" si="4"/>
        <v>-106010719</v>
      </c>
      <c r="H40" s="45">
        <f t="shared" si="4"/>
        <v>-173578858</v>
      </c>
      <c r="I40" s="45">
        <f t="shared" si="4"/>
        <v>-249450474</v>
      </c>
      <c r="J40" s="45">
        <f>+I40</f>
        <v>-249450474</v>
      </c>
      <c r="K40" s="45">
        <f t="shared" si="4"/>
        <v>-249450474</v>
      </c>
      <c r="L40" s="45">
        <f t="shared" si="4"/>
        <v>-249450474</v>
      </c>
      <c r="M40" s="45">
        <f t="shared" si="4"/>
        <v>-249450474</v>
      </c>
      <c r="N40" s="45">
        <f>+M40</f>
        <v>-249450474</v>
      </c>
      <c r="O40" s="45">
        <f t="shared" si="4"/>
        <v>-249450474</v>
      </c>
      <c r="P40" s="45">
        <f t="shared" si="4"/>
        <v>-249450474</v>
      </c>
      <c r="Q40" s="45">
        <f t="shared" si="4"/>
        <v>-249450474</v>
      </c>
      <c r="R40" s="45">
        <f>+Q40</f>
        <v>-249450474</v>
      </c>
      <c r="S40" s="45">
        <f t="shared" si="4"/>
        <v>-249450474</v>
      </c>
      <c r="T40" s="45">
        <f t="shared" si="4"/>
        <v>-249450474</v>
      </c>
      <c r="U40" s="45">
        <f t="shared" si="4"/>
        <v>-249450474</v>
      </c>
      <c r="V40" s="45">
        <f>+U40</f>
        <v>-249450474</v>
      </c>
      <c r="W40" s="45">
        <f>+V40</f>
        <v>-249450474</v>
      </c>
      <c r="X40" s="45">
        <f t="shared" si="4"/>
        <v>-205179090</v>
      </c>
      <c r="Y40" s="45">
        <f t="shared" si="4"/>
        <v>-44271384</v>
      </c>
      <c r="Z40" s="46">
        <f>+IF(X40&lt;&gt;0,+(Y40/X40)*100,0)</f>
        <v>21.576947241553707</v>
      </c>
      <c r="AA40" s="47">
        <f t="shared" si="4"/>
        <v>-820716347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-41524646</v>
      </c>
      <c r="F14" s="20">
        <v>-41524646</v>
      </c>
      <c r="G14" s="20">
        <v>-594229</v>
      </c>
      <c r="H14" s="20">
        <v>-313491</v>
      </c>
      <c r="I14" s="20">
        <v>-478319</v>
      </c>
      <c r="J14" s="20">
        <v>-1386039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-1386039</v>
      </c>
      <c r="X14" s="20">
        <v>-10381198</v>
      </c>
      <c r="Y14" s="20">
        <v>8995159</v>
      </c>
      <c r="Z14" s="21">
        <v>-86.648564067461194</v>
      </c>
      <c r="AA14" s="22">
        <v>-41524646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-41524646</v>
      </c>
      <c r="F17" s="28">
        <f t="shared" si="0"/>
        <v>-41524646</v>
      </c>
      <c r="G17" s="28">
        <f t="shared" si="0"/>
        <v>-594229</v>
      </c>
      <c r="H17" s="28">
        <f t="shared" si="0"/>
        <v>-313491</v>
      </c>
      <c r="I17" s="28">
        <f t="shared" si="0"/>
        <v>-478319</v>
      </c>
      <c r="J17" s="28">
        <f t="shared" si="0"/>
        <v>-1386039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-1386039</v>
      </c>
      <c r="X17" s="28">
        <f t="shared" si="0"/>
        <v>-10381198</v>
      </c>
      <c r="Y17" s="28">
        <f t="shared" si="0"/>
        <v>8995159</v>
      </c>
      <c r="Z17" s="29">
        <f>+IF(X17&lt;&gt;0,+(Y17/X17)*100,0)</f>
        <v>-86.648564067461194</v>
      </c>
      <c r="AA17" s="30">
        <f>SUM(AA6:AA16)</f>
        <v>-41524646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-41524646</v>
      </c>
      <c r="F38" s="2">
        <f t="shared" si="3"/>
        <v>-41524646</v>
      </c>
      <c r="G38" s="2">
        <f t="shared" si="3"/>
        <v>-594229</v>
      </c>
      <c r="H38" s="2">
        <f t="shared" si="3"/>
        <v>-313491</v>
      </c>
      <c r="I38" s="2">
        <f t="shared" si="3"/>
        <v>-478319</v>
      </c>
      <c r="J38" s="2">
        <f t="shared" si="3"/>
        <v>-1386039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-1386039</v>
      </c>
      <c r="X38" s="2">
        <f t="shared" si="3"/>
        <v>-10381198</v>
      </c>
      <c r="Y38" s="2">
        <f t="shared" si="3"/>
        <v>8995159</v>
      </c>
      <c r="Z38" s="34">
        <f>+IF(X38&lt;&gt;0,+(Y38/X38)*100,0)</f>
        <v>-86.648564067461194</v>
      </c>
      <c r="AA38" s="35">
        <f>+AA17+AA27+AA36</f>
        <v>-41524646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-594229</v>
      </c>
      <c r="I39" s="2">
        <f>+H40+I60</f>
        <v>-907720</v>
      </c>
      <c r="J39" s="2">
        <f>+G39</f>
        <v>0</v>
      </c>
      <c r="K39" s="2">
        <f>+I40+K60</f>
        <v>-1386039</v>
      </c>
      <c r="L39" s="2">
        <f>+K40+L60</f>
        <v>-1386039</v>
      </c>
      <c r="M39" s="2">
        <f>+L40+M60</f>
        <v>-1386039</v>
      </c>
      <c r="N39" s="2">
        <f>+K39</f>
        <v>-1386039</v>
      </c>
      <c r="O39" s="2">
        <f>+M40+O60</f>
        <v>-1386039</v>
      </c>
      <c r="P39" s="2">
        <f>+O40+P60</f>
        <v>-1386039</v>
      </c>
      <c r="Q39" s="2">
        <f>+P40+Q60</f>
        <v>-1386039</v>
      </c>
      <c r="R39" s="2">
        <f>+O39</f>
        <v>-1386039</v>
      </c>
      <c r="S39" s="2">
        <f>+Q40+S60</f>
        <v>-1386039</v>
      </c>
      <c r="T39" s="2">
        <f>+S40+T60</f>
        <v>-1386039</v>
      </c>
      <c r="U39" s="2">
        <f>+T40+U60</f>
        <v>-1386039</v>
      </c>
      <c r="V39" s="2">
        <f>+S39</f>
        <v>-1386039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-41524646</v>
      </c>
      <c r="F40" s="45">
        <f t="shared" si="4"/>
        <v>-41524646</v>
      </c>
      <c r="G40" s="45">
        <f t="shared" si="4"/>
        <v>-594229</v>
      </c>
      <c r="H40" s="45">
        <f t="shared" si="4"/>
        <v>-907720</v>
      </c>
      <c r="I40" s="45">
        <f t="shared" si="4"/>
        <v>-1386039</v>
      </c>
      <c r="J40" s="45">
        <f>+I40</f>
        <v>-1386039</v>
      </c>
      <c r="K40" s="45">
        <f t="shared" si="4"/>
        <v>-1386039</v>
      </c>
      <c r="L40" s="45">
        <f t="shared" si="4"/>
        <v>-1386039</v>
      </c>
      <c r="M40" s="45">
        <f t="shared" si="4"/>
        <v>-1386039</v>
      </c>
      <c r="N40" s="45">
        <f>+M40</f>
        <v>-1386039</v>
      </c>
      <c r="O40" s="45">
        <f t="shared" si="4"/>
        <v>-1386039</v>
      </c>
      <c r="P40" s="45">
        <f t="shared" si="4"/>
        <v>-1386039</v>
      </c>
      <c r="Q40" s="45">
        <f t="shared" si="4"/>
        <v>-1386039</v>
      </c>
      <c r="R40" s="45">
        <f>+Q40</f>
        <v>-1386039</v>
      </c>
      <c r="S40" s="45">
        <f t="shared" si="4"/>
        <v>-1386039</v>
      </c>
      <c r="T40" s="45">
        <f t="shared" si="4"/>
        <v>-1386039</v>
      </c>
      <c r="U40" s="45">
        <f t="shared" si="4"/>
        <v>-1386039</v>
      </c>
      <c r="V40" s="45">
        <f>+U40</f>
        <v>-1386039</v>
      </c>
      <c r="W40" s="45">
        <f>+V40</f>
        <v>-1386039</v>
      </c>
      <c r="X40" s="45">
        <f t="shared" si="4"/>
        <v>-10381198</v>
      </c>
      <c r="Y40" s="45">
        <f t="shared" si="4"/>
        <v>8995159</v>
      </c>
      <c r="Z40" s="46">
        <f>+IF(X40&lt;&gt;0,+(Y40/X40)*100,0)</f>
        <v>-86.648564067461194</v>
      </c>
      <c r="AA40" s="47">
        <f t="shared" si="4"/>
        <v>-41524646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-14769306</v>
      </c>
      <c r="D14" s="18"/>
      <c r="E14" s="19">
        <v>25000000</v>
      </c>
      <c r="F14" s="20">
        <v>25000000</v>
      </c>
      <c r="G14" s="20">
        <v>-4173930</v>
      </c>
      <c r="H14" s="20"/>
      <c r="I14" s="20"/>
      <c r="J14" s="20">
        <v>-4173930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-4173930</v>
      </c>
      <c r="X14" s="20">
        <v>6250002</v>
      </c>
      <c r="Y14" s="20">
        <v>-10423932</v>
      </c>
      <c r="Z14" s="21">
        <v>-166.78285862948522</v>
      </c>
      <c r="AA14" s="22">
        <v>25000000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-14769306</v>
      </c>
      <c r="D17" s="26">
        <f>SUM(D6:D16)</f>
        <v>0</v>
      </c>
      <c r="E17" s="27">
        <f t="shared" si="0"/>
        <v>25000000</v>
      </c>
      <c r="F17" s="28">
        <f t="shared" si="0"/>
        <v>25000000</v>
      </c>
      <c r="G17" s="28">
        <f t="shared" si="0"/>
        <v>-4173930</v>
      </c>
      <c r="H17" s="28">
        <f t="shared" si="0"/>
        <v>0</v>
      </c>
      <c r="I17" s="28">
        <f t="shared" si="0"/>
        <v>0</v>
      </c>
      <c r="J17" s="28">
        <f t="shared" si="0"/>
        <v>-4173930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-4173930</v>
      </c>
      <c r="X17" s="28">
        <f t="shared" si="0"/>
        <v>6250002</v>
      </c>
      <c r="Y17" s="28">
        <f t="shared" si="0"/>
        <v>-10423932</v>
      </c>
      <c r="Z17" s="29">
        <f>+IF(X17&lt;&gt;0,+(Y17/X17)*100,0)</f>
        <v>-166.78285862948522</v>
      </c>
      <c r="AA17" s="30">
        <f>SUM(AA6:AA16)</f>
        <v>25000000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-14769306</v>
      </c>
      <c r="D38" s="32">
        <f>+D17+D27+D36</f>
        <v>0</v>
      </c>
      <c r="E38" s="33">
        <f t="shared" si="3"/>
        <v>25000000</v>
      </c>
      <c r="F38" s="2">
        <f t="shared" si="3"/>
        <v>25000000</v>
      </c>
      <c r="G38" s="2">
        <f t="shared" si="3"/>
        <v>-4173930</v>
      </c>
      <c r="H38" s="2">
        <f t="shared" si="3"/>
        <v>0</v>
      </c>
      <c r="I38" s="2">
        <f t="shared" si="3"/>
        <v>0</v>
      </c>
      <c r="J38" s="2">
        <f t="shared" si="3"/>
        <v>-4173930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-4173930</v>
      </c>
      <c r="X38" s="2">
        <f t="shared" si="3"/>
        <v>6250002</v>
      </c>
      <c r="Y38" s="2">
        <f t="shared" si="3"/>
        <v>-10423932</v>
      </c>
      <c r="Z38" s="34">
        <f>+IF(X38&lt;&gt;0,+(Y38/X38)*100,0)</f>
        <v>-166.78285862948522</v>
      </c>
      <c r="AA38" s="35">
        <f>+AA17+AA27+AA36</f>
        <v>25000000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-4173930</v>
      </c>
      <c r="I39" s="2">
        <f>+H40+I60</f>
        <v>-4173930</v>
      </c>
      <c r="J39" s="2">
        <f>+G39</f>
        <v>0</v>
      </c>
      <c r="K39" s="2">
        <f>+I40+K60</f>
        <v>-4173930</v>
      </c>
      <c r="L39" s="2">
        <f>+K40+L60</f>
        <v>-4173930</v>
      </c>
      <c r="M39" s="2">
        <f>+L40+M60</f>
        <v>-4173930</v>
      </c>
      <c r="N39" s="2">
        <f>+K39</f>
        <v>-4173930</v>
      </c>
      <c r="O39" s="2">
        <f>+M40+O60</f>
        <v>-4173930</v>
      </c>
      <c r="P39" s="2">
        <f>+O40+P60</f>
        <v>-4173930</v>
      </c>
      <c r="Q39" s="2">
        <f>+P40+Q60</f>
        <v>-4173930</v>
      </c>
      <c r="R39" s="2">
        <f>+O39</f>
        <v>-4173930</v>
      </c>
      <c r="S39" s="2">
        <f>+Q40+S60</f>
        <v>-4173930</v>
      </c>
      <c r="T39" s="2">
        <f>+S40+T60</f>
        <v>-4173930</v>
      </c>
      <c r="U39" s="2">
        <f>+T40+U60</f>
        <v>-4173930</v>
      </c>
      <c r="V39" s="2">
        <f>+S39</f>
        <v>-4173930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-14769306</v>
      </c>
      <c r="D40" s="43">
        <f t="shared" ref="D40:AA40" si="4">+D38+D39</f>
        <v>0</v>
      </c>
      <c r="E40" s="44">
        <f t="shared" si="4"/>
        <v>25000000</v>
      </c>
      <c r="F40" s="45">
        <f t="shared" si="4"/>
        <v>25000000</v>
      </c>
      <c r="G40" s="45">
        <f t="shared" si="4"/>
        <v>-4173930</v>
      </c>
      <c r="H40" s="45">
        <f t="shared" si="4"/>
        <v>-4173930</v>
      </c>
      <c r="I40" s="45">
        <f t="shared" si="4"/>
        <v>-4173930</v>
      </c>
      <c r="J40" s="45">
        <f>+I40</f>
        <v>-4173930</v>
      </c>
      <c r="K40" s="45">
        <f t="shared" si="4"/>
        <v>-4173930</v>
      </c>
      <c r="L40" s="45">
        <f t="shared" si="4"/>
        <v>-4173930</v>
      </c>
      <c r="M40" s="45">
        <f t="shared" si="4"/>
        <v>-4173930</v>
      </c>
      <c r="N40" s="45">
        <f>+M40</f>
        <v>-4173930</v>
      </c>
      <c r="O40" s="45">
        <f t="shared" si="4"/>
        <v>-4173930</v>
      </c>
      <c r="P40" s="45">
        <f t="shared" si="4"/>
        <v>-4173930</v>
      </c>
      <c r="Q40" s="45">
        <f t="shared" si="4"/>
        <v>-4173930</v>
      </c>
      <c r="R40" s="45">
        <f>+Q40</f>
        <v>-4173930</v>
      </c>
      <c r="S40" s="45">
        <f t="shared" si="4"/>
        <v>-4173930</v>
      </c>
      <c r="T40" s="45">
        <f t="shared" si="4"/>
        <v>-4173930</v>
      </c>
      <c r="U40" s="45">
        <f t="shared" si="4"/>
        <v>-4173930</v>
      </c>
      <c r="V40" s="45">
        <f>+U40</f>
        <v>-4173930</v>
      </c>
      <c r="W40" s="45">
        <f>+V40</f>
        <v>-4173930</v>
      </c>
      <c r="X40" s="45">
        <f t="shared" si="4"/>
        <v>6250002</v>
      </c>
      <c r="Y40" s="45">
        <f t="shared" si="4"/>
        <v>-10423932</v>
      </c>
      <c r="Z40" s="46">
        <f>+IF(X40&lt;&gt;0,+(Y40/X40)*100,0)</f>
        <v>-166.78285862948522</v>
      </c>
      <c r="AA40" s="47">
        <f t="shared" si="4"/>
        <v>25000000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79760538</v>
      </c>
      <c r="D7" s="18"/>
      <c r="E7" s="19">
        <v>98949311</v>
      </c>
      <c r="F7" s="20">
        <v>98949311</v>
      </c>
      <c r="G7" s="20">
        <v>7100164</v>
      </c>
      <c r="H7" s="20">
        <v>9714573</v>
      </c>
      <c r="I7" s="20">
        <v>8326545</v>
      </c>
      <c r="J7" s="20">
        <v>25141282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25141282</v>
      </c>
      <c r="X7" s="20">
        <v>24737328</v>
      </c>
      <c r="Y7" s="20">
        <v>403954</v>
      </c>
      <c r="Z7" s="21">
        <v>1.6329734561469209</v>
      </c>
      <c r="AA7" s="22">
        <v>98949311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2939964</v>
      </c>
      <c r="F8" s="20">
        <v>2939964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734991</v>
      </c>
      <c r="Y8" s="20">
        <v>-734991</v>
      </c>
      <c r="Z8" s="21">
        <v>-100</v>
      </c>
      <c r="AA8" s="22">
        <v>2939964</v>
      </c>
    </row>
    <row r="9" spans="1:27" x14ac:dyDescent="0.25">
      <c r="A9" s="23" t="s">
        <v>37</v>
      </c>
      <c r="B9" s="17" t="s">
        <v>6</v>
      </c>
      <c r="C9" s="18">
        <v>66066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20051406</v>
      </c>
      <c r="D10" s="18"/>
      <c r="E10" s="19">
        <v>15500000</v>
      </c>
      <c r="F10" s="20">
        <v>15500000</v>
      </c>
      <c r="G10" s="20"/>
      <c r="H10" s="20"/>
      <c r="I10" s="20">
        <v>7008</v>
      </c>
      <c r="J10" s="20">
        <v>7008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7008</v>
      </c>
      <c r="X10" s="20">
        <v>3875001</v>
      </c>
      <c r="Y10" s="20">
        <v>-3867993</v>
      </c>
      <c r="Z10" s="21">
        <v>-99.819148433768149</v>
      </c>
      <c r="AA10" s="22">
        <v>15500000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-25859836</v>
      </c>
      <c r="D14" s="18"/>
      <c r="E14" s="19">
        <v>-114906037</v>
      </c>
      <c r="F14" s="20">
        <v>-114906037</v>
      </c>
      <c r="G14" s="20"/>
      <c r="H14" s="20"/>
      <c r="I14" s="20">
        <v>-155345</v>
      </c>
      <c r="J14" s="20">
        <v>-155345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-155345</v>
      </c>
      <c r="X14" s="20">
        <v>-28726509</v>
      </c>
      <c r="Y14" s="20">
        <v>28571164</v>
      </c>
      <c r="Z14" s="21">
        <v>-99.459227711936734</v>
      </c>
      <c r="AA14" s="22">
        <v>-114906037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74018174</v>
      </c>
      <c r="D17" s="26">
        <f>SUM(D6:D16)</f>
        <v>0</v>
      </c>
      <c r="E17" s="27">
        <f t="shared" si="0"/>
        <v>2483238</v>
      </c>
      <c r="F17" s="28">
        <f t="shared" si="0"/>
        <v>2483238</v>
      </c>
      <c r="G17" s="28">
        <f t="shared" si="0"/>
        <v>7100164</v>
      </c>
      <c r="H17" s="28">
        <f t="shared" si="0"/>
        <v>9714573</v>
      </c>
      <c r="I17" s="28">
        <f t="shared" si="0"/>
        <v>8178208</v>
      </c>
      <c r="J17" s="28">
        <f t="shared" si="0"/>
        <v>24992945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24992945</v>
      </c>
      <c r="X17" s="28">
        <f t="shared" si="0"/>
        <v>620811</v>
      </c>
      <c r="Y17" s="28">
        <f t="shared" si="0"/>
        <v>24372134</v>
      </c>
      <c r="Z17" s="29">
        <f>+IF(X17&lt;&gt;0,+(Y17/X17)*100,0)</f>
        <v>3925.8540844153858</v>
      </c>
      <c r="AA17" s="30">
        <f>SUM(AA6:AA16)</f>
        <v>2483238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-17086746</v>
      </c>
      <c r="D26" s="18"/>
      <c r="E26" s="19">
        <v>-20700000</v>
      </c>
      <c r="F26" s="20">
        <v>-20700000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-5175000</v>
      </c>
      <c r="Y26" s="20">
        <v>5175000</v>
      </c>
      <c r="Z26" s="21">
        <v>-100</v>
      </c>
      <c r="AA26" s="22">
        <v>-20700000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-17086746</v>
      </c>
      <c r="D27" s="26">
        <f>SUM(D21:D26)</f>
        <v>0</v>
      </c>
      <c r="E27" s="27">
        <f t="shared" si="1"/>
        <v>-20700000</v>
      </c>
      <c r="F27" s="28">
        <f t="shared" si="1"/>
        <v>-20700000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-5175000</v>
      </c>
      <c r="Y27" s="28">
        <f t="shared" si="1"/>
        <v>5175000</v>
      </c>
      <c r="Z27" s="29">
        <f>+IF(X27&lt;&gt;0,+(Y27/X27)*100,0)</f>
        <v>-100</v>
      </c>
      <c r="AA27" s="30">
        <f>SUM(AA21:AA26)</f>
        <v>-20700000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56931428</v>
      </c>
      <c r="D38" s="32">
        <f>+D17+D27+D36</f>
        <v>0</v>
      </c>
      <c r="E38" s="33">
        <f t="shared" si="3"/>
        <v>-18216762</v>
      </c>
      <c r="F38" s="2">
        <f t="shared" si="3"/>
        <v>-18216762</v>
      </c>
      <c r="G38" s="2">
        <f t="shared" si="3"/>
        <v>7100164</v>
      </c>
      <c r="H38" s="2">
        <f t="shared" si="3"/>
        <v>9714573</v>
      </c>
      <c r="I38" s="2">
        <f t="shared" si="3"/>
        <v>8178208</v>
      </c>
      <c r="J38" s="2">
        <f t="shared" si="3"/>
        <v>24992945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24992945</v>
      </c>
      <c r="X38" s="2">
        <f t="shared" si="3"/>
        <v>-4554189</v>
      </c>
      <c r="Y38" s="2">
        <f t="shared" si="3"/>
        <v>29547134</v>
      </c>
      <c r="Z38" s="34">
        <f>+IF(X38&lt;&gt;0,+(Y38/X38)*100,0)</f>
        <v>-648.79024563978351</v>
      </c>
      <c r="AA38" s="35">
        <f>+AA17+AA27+AA36</f>
        <v>-18216762</v>
      </c>
    </row>
    <row r="39" spans="1:27" x14ac:dyDescent="0.25">
      <c r="A39" s="23" t="s">
        <v>61</v>
      </c>
      <c r="B39" s="17"/>
      <c r="C39" s="32">
        <v>32991802</v>
      </c>
      <c r="D39" s="32"/>
      <c r="E39" s="33"/>
      <c r="F39" s="2"/>
      <c r="G39" s="2">
        <v>79004403</v>
      </c>
      <c r="H39" s="2">
        <f>+G40+H60</f>
        <v>86104567</v>
      </c>
      <c r="I39" s="2">
        <f>+H40+I60</f>
        <v>103337069</v>
      </c>
      <c r="J39" s="2">
        <f>+G39</f>
        <v>79004403</v>
      </c>
      <c r="K39" s="2">
        <f>+I40+K60</f>
        <v>111515277</v>
      </c>
      <c r="L39" s="2">
        <f>+K40+L60</f>
        <v>111515277</v>
      </c>
      <c r="M39" s="2">
        <f>+L40+M60</f>
        <v>111515277</v>
      </c>
      <c r="N39" s="2">
        <f>+K39</f>
        <v>111515277</v>
      </c>
      <c r="O39" s="2">
        <f>+M40+O60</f>
        <v>111515277</v>
      </c>
      <c r="P39" s="2">
        <f>+O40+P60</f>
        <v>111515277</v>
      </c>
      <c r="Q39" s="2">
        <f>+P40+Q60</f>
        <v>111515277</v>
      </c>
      <c r="R39" s="2">
        <f>+O39</f>
        <v>111515277</v>
      </c>
      <c r="S39" s="2">
        <f>+Q40+S60</f>
        <v>111515277</v>
      </c>
      <c r="T39" s="2">
        <f>+S40+T60</f>
        <v>111515277</v>
      </c>
      <c r="U39" s="2">
        <f>+T40+U60</f>
        <v>111515277</v>
      </c>
      <c r="V39" s="2">
        <f>+S39</f>
        <v>111515277</v>
      </c>
      <c r="W39" s="2">
        <f>+G39</f>
        <v>79004403</v>
      </c>
      <c r="X39" s="2"/>
      <c r="Y39" s="2">
        <f>+W39-X39</f>
        <v>79004403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89923230</v>
      </c>
      <c r="D40" s="43">
        <f t="shared" ref="D40:AA40" si="4">+D38+D39</f>
        <v>0</v>
      </c>
      <c r="E40" s="44">
        <f t="shared" si="4"/>
        <v>-18216762</v>
      </c>
      <c r="F40" s="45">
        <f t="shared" si="4"/>
        <v>-18216762</v>
      </c>
      <c r="G40" s="45">
        <f t="shared" si="4"/>
        <v>86104567</v>
      </c>
      <c r="H40" s="45">
        <f t="shared" si="4"/>
        <v>95819140</v>
      </c>
      <c r="I40" s="45">
        <f t="shared" si="4"/>
        <v>111515277</v>
      </c>
      <c r="J40" s="45">
        <f>+I40</f>
        <v>111515277</v>
      </c>
      <c r="K40" s="45">
        <f t="shared" si="4"/>
        <v>111515277</v>
      </c>
      <c r="L40" s="45">
        <f t="shared" si="4"/>
        <v>111515277</v>
      </c>
      <c r="M40" s="45">
        <f t="shared" si="4"/>
        <v>111515277</v>
      </c>
      <c r="N40" s="45">
        <f>+M40</f>
        <v>111515277</v>
      </c>
      <c r="O40" s="45">
        <f t="shared" si="4"/>
        <v>111515277</v>
      </c>
      <c r="P40" s="45">
        <f t="shared" si="4"/>
        <v>111515277</v>
      </c>
      <c r="Q40" s="45">
        <f t="shared" si="4"/>
        <v>111515277</v>
      </c>
      <c r="R40" s="45">
        <f>+Q40</f>
        <v>111515277</v>
      </c>
      <c r="S40" s="45">
        <f t="shared" si="4"/>
        <v>111515277</v>
      </c>
      <c r="T40" s="45">
        <f t="shared" si="4"/>
        <v>111515277</v>
      </c>
      <c r="U40" s="45">
        <f t="shared" si="4"/>
        <v>111515277</v>
      </c>
      <c r="V40" s="45">
        <f>+U40</f>
        <v>111515277</v>
      </c>
      <c r="W40" s="45">
        <f>+V40</f>
        <v>111515277</v>
      </c>
      <c r="X40" s="45">
        <f t="shared" si="4"/>
        <v>-4554189</v>
      </c>
      <c r="Y40" s="45">
        <f t="shared" si="4"/>
        <v>108551537</v>
      </c>
      <c r="Z40" s="46">
        <f>+IF(X40&lt;&gt;0,+(Y40/X40)*100,0)</f>
        <v>-2383.5536250252239</v>
      </c>
      <c r="AA40" s="47">
        <f t="shared" si="4"/>
        <v>-18216762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79004403</v>
      </c>
      <c r="I60">
        <v>7517929</v>
      </c>
      <c r="J60">
        <v>79004403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-16920121</v>
      </c>
      <c r="F14" s="20">
        <v>-16920121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-2706890</v>
      </c>
      <c r="Y14" s="20">
        <v>2706890</v>
      </c>
      <c r="Z14" s="21">
        <v>-100</v>
      </c>
      <c r="AA14" s="22">
        <v>-16920121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-16920121</v>
      </c>
      <c r="F17" s="28">
        <f t="shared" si="0"/>
        <v>-16920121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-2706890</v>
      </c>
      <c r="Y17" s="28">
        <f t="shared" si="0"/>
        <v>2706890</v>
      </c>
      <c r="Z17" s="29">
        <f>+IF(X17&lt;&gt;0,+(Y17/X17)*100,0)</f>
        <v>-100</v>
      </c>
      <c r="AA17" s="30">
        <f>SUM(AA6:AA16)</f>
        <v>-16920121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-17424384</v>
      </c>
      <c r="D26" s="18"/>
      <c r="E26" s="19">
        <v>-10328677</v>
      </c>
      <c r="F26" s="20">
        <v>-10328677</v>
      </c>
      <c r="G26" s="20">
        <v>-684360</v>
      </c>
      <c r="H26" s="20"/>
      <c r="I26" s="20">
        <v>-157199</v>
      </c>
      <c r="J26" s="20">
        <v>-841559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-841559</v>
      </c>
      <c r="X26" s="20">
        <v>-2636238</v>
      </c>
      <c r="Y26" s="20">
        <v>1794679</v>
      </c>
      <c r="Z26" s="21">
        <v>-68.07727526877315</v>
      </c>
      <c r="AA26" s="22">
        <v>-10328677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-17424384</v>
      </c>
      <c r="D27" s="26">
        <f>SUM(D21:D26)</f>
        <v>0</v>
      </c>
      <c r="E27" s="27">
        <f t="shared" si="1"/>
        <v>-10328677</v>
      </c>
      <c r="F27" s="28">
        <f t="shared" si="1"/>
        <v>-10328677</v>
      </c>
      <c r="G27" s="28">
        <f t="shared" si="1"/>
        <v>-684360</v>
      </c>
      <c r="H27" s="28">
        <f t="shared" si="1"/>
        <v>0</v>
      </c>
      <c r="I27" s="28">
        <f t="shared" si="1"/>
        <v>-157199</v>
      </c>
      <c r="J27" s="28">
        <f t="shared" si="1"/>
        <v>-841559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-841559</v>
      </c>
      <c r="X27" s="28">
        <f t="shared" si="1"/>
        <v>-2636238</v>
      </c>
      <c r="Y27" s="28">
        <f t="shared" si="1"/>
        <v>1794679</v>
      </c>
      <c r="Z27" s="29">
        <f>+IF(X27&lt;&gt;0,+(Y27/X27)*100,0)</f>
        <v>-68.07727526877315</v>
      </c>
      <c r="AA27" s="30">
        <f>SUM(AA21:AA26)</f>
        <v>-10328677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-17424384</v>
      </c>
      <c r="D38" s="32">
        <f>+D17+D27+D36</f>
        <v>0</v>
      </c>
      <c r="E38" s="33">
        <f t="shared" si="3"/>
        <v>-27248798</v>
      </c>
      <c r="F38" s="2">
        <f t="shared" si="3"/>
        <v>-27248798</v>
      </c>
      <c r="G38" s="2">
        <f t="shared" si="3"/>
        <v>-684360</v>
      </c>
      <c r="H38" s="2">
        <f t="shared" si="3"/>
        <v>0</v>
      </c>
      <c r="I38" s="2">
        <f t="shared" si="3"/>
        <v>-157199</v>
      </c>
      <c r="J38" s="2">
        <f t="shared" si="3"/>
        <v>-841559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-841559</v>
      </c>
      <c r="X38" s="2">
        <f t="shared" si="3"/>
        <v>-5343128</v>
      </c>
      <c r="Y38" s="2">
        <f t="shared" si="3"/>
        <v>4501569</v>
      </c>
      <c r="Z38" s="34">
        <f>+IF(X38&lt;&gt;0,+(Y38/X38)*100,0)</f>
        <v>-84.249694186626257</v>
      </c>
      <c r="AA38" s="35">
        <f>+AA17+AA27+AA36</f>
        <v>-27248798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-684360</v>
      </c>
      <c r="I39" s="2">
        <f>+H40+I60</f>
        <v>-684360</v>
      </c>
      <c r="J39" s="2">
        <f>+G39</f>
        <v>0</v>
      </c>
      <c r="K39" s="2">
        <f>+I40+K60</f>
        <v>-841559</v>
      </c>
      <c r="L39" s="2">
        <f>+K40+L60</f>
        <v>-841559</v>
      </c>
      <c r="M39" s="2">
        <f>+L40+M60</f>
        <v>-841559</v>
      </c>
      <c r="N39" s="2">
        <f>+K39</f>
        <v>-841559</v>
      </c>
      <c r="O39" s="2">
        <f>+M40+O60</f>
        <v>-841559</v>
      </c>
      <c r="P39" s="2">
        <f>+O40+P60</f>
        <v>-841559</v>
      </c>
      <c r="Q39" s="2">
        <f>+P40+Q60</f>
        <v>-841559</v>
      </c>
      <c r="R39" s="2">
        <f>+O39</f>
        <v>-841559</v>
      </c>
      <c r="S39" s="2">
        <f>+Q40+S60</f>
        <v>-841559</v>
      </c>
      <c r="T39" s="2">
        <f>+S40+T60</f>
        <v>-841559</v>
      </c>
      <c r="U39" s="2">
        <f>+T40+U60</f>
        <v>-841559</v>
      </c>
      <c r="V39" s="2">
        <f>+S39</f>
        <v>-841559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-17424384</v>
      </c>
      <c r="D40" s="43">
        <f t="shared" ref="D40:AA40" si="4">+D38+D39</f>
        <v>0</v>
      </c>
      <c r="E40" s="44">
        <f t="shared" si="4"/>
        <v>-27248798</v>
      </c>
      <c r="F40" s="45">
        <f t="shared" si="4"/>
        <v>-27248798</v>
      </c>
      <c r="G40" s="45">
        <f t="shared" si="4"/>
        <v>-684360</v>
      </c>
      <c r="H40" s="45">
        <f t="shared" si="4"/>
        <v>-684360</v>
      </c>
      <c r="I40" s="45">
        <f t="shared" si="4"/>
        <v>-841559</v>
      </c>
      <c r="J40" s="45">
        <f>+I40</f>
        <v>-841559</v>
      </c>
      <c r="K40" s="45">
        <f t="shared" si="4"/>
        <v>-841559</v>
      </c>
      <c r="L40" s="45">
        <f t="shared" si="4"/>
        <v>-841559</v>
      </c>
      <c r="M40" s="45">
        <f t="shared" si="4"/>
        <v>-841559</v>
      </c>
      <c r="N40" s="45">
        <f>+M40</f>
        <v>-841559</v>
      </c>
      <c r="O40" s="45">
        <f t="shared" si="4"/>
        <v>-841559</v>
      </c>
      <c r="P40" s="45">
        <f t="shared" si="4"/>
        <v>-841559</v>
      </c>
      <c r="Q40" s="45">
        <f t="shared" si="4"/>
        <v>-841559</v>
      </c>
      <c r="R40" s="45">
        <f>+Q40</f>
        <v>-841559</v>
      </c>
      <c r="S40" s="45">
        <f t="shared" si="4"/>
        <v>-841559</v>
      </c>
      <c r="T40" s="45">
        <f t="shared" si="4"/>
        <v>-841559</v>
      </c>
      <c r="U40" s="45">
        <f t="shared" si="4"/>
        <v>-841559</v>
      </c>
      <c r="V40" s="45">
        <f>+U40</f>
        <v>-841559</v>
      </c>
      <c r="W40" s="45">
        <f>+V40</f>
        <v>-841559</v>
      </c>
      <c r="X40" s="45">
        <f t="shared" si="4"/>
        <v>-5343128</v>
      </c>
      <c r="Y40" s="45">
        <f t="shared" si="4"/>
        <v>4501569</v>
      </c>
      <c r="Z40" s="46">
        <f>+IF(X40&lt;&gt;0,+(Y40/X40)*100,0)</f>
        <v>-84.249694186626257</v>
      </c>
      <c r="AA40" s="47">
        <f t="shared" si="4"/>
        <v>-27248798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87750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87750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87750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>
        <v>9246619</v>
      </c>
      <c r="D39" s="32"/>
      <c r="E39" s="33"/>
      <c r="F39" s="2"/>
      <c r="G39" s="2">
        <v>1328104</v>
      </c>
      <c r="H39" s="2">
        <f>+G40+H60</f>
        <v>1328104</v>
      </c>
      <c r="I39" s="2">
        <f>+H40+I60</f>
        <v>1328104</v>
      </c>
      <c r="J39" s="2">
        <f>+G39</f>
        <v>1328104</v>
      </c>
      <c r="K39" s="2">
        <f>+I40+K60</f>
        <v>1328104</v>
      </c>
      <c r="L39" s="2">
        <f>+K40+L60</f>
        <v>1328104</v>
      </c>
      <c r="M39" s="2">
        <f>+L40+M60</f>
        <v>1328104</v>
      </c>
      <c r="N39" s="2">
        <f>+K39</f>
        <v>1328104</v>
      </c>
      <c r="O39" s="2">
        <f>+M40+O60</f>
        <v>1328104</v>
      </c>
      <c r="P39" s="2">
        <f>+O40+P60</f>
        <v>1328104</v>
      </c>
      <c r="Q39" s="2">
        <f>+P40+Q60</f>
        <v>1328104</v>
      </c>
      <c r="R39" s="2">
        <f>+O39</f>
        <v>1328104</v>
      </c>
      <c r="S39" s="2">
        <f>+Q40+S60</f>
        <v>1328104</v>
      </c>
      <c r="T39" s="2">
        <f>+S40+T60</f>
        <v>1328104</v>
      </c>
      <c r="U39" s="2">
        <f>+T40+U60</f>
        <v>1328104</v>
      </c>
      <c r="V39" s="2">
        <f>+S39</f>
        <v>1328104</v>
      </c>
      <c r="W39" s="2">
        <f>+G39</f>
        <v>1328104</v>
      </c>
      <c r="X39" s="2"/>
      <c r="Y39" s="2">
        <f>+W39-X39</f>
        <v>1328104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9334369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1328104</v>
      </c>
      <c r="H40" s="45">
        <f t="shared" si="4"/>
        <v>1328104</v>
      </c>
      <c r="I40" s="45">
        <f t="shared" si="4"/>
        <v>1328104</v>
      </c>
      <c r="J40" s="45">
        <f>+I40</f>
        <v>1328104</v>
      </c>
      <c r="K40" s="45">
        <f t="shared" si="4"/>
        <v>1328104</v>
      </c>
      <c r="L40" s="45">
        <f t="shared" si="4"/>
        <v>1328104</v>
      </c>
      <c r="M40" s="45">
        <f t="shared" si="4"/>
        <v>1328104</v>
      </c>
      <c r="N40" s="45">
        <f>+M40</f>
        <v>1328104</v>
      </c>
      <c r="O40" s="45">
        <f t="shared" si="4"/>
        <v>1328104</v>
      </c>
      <c r="P40" s="45">
        <f t="shared" si="4"/>
        <v>1328104</v>
      </c>
      <c r="Q40" s="45">
        <f t="shared" si="4"/>
        <v>1328104</v>
      </c>
      <c r="R40" s="45">
        <f>+Q40</f>
        <v>1328104</v>
      </c>
      <c r="S40" s="45">
        <f t="shared" si="4"/>
        <v>1328104</v>
      </c>
      <c r="T40" s="45">
        <f t="shared" si="4"/>
        <v>1328104</v>
      </c>
      <c r="U40" s="45">
        <f t="shared" si="4"/>
        <v>1328104</v>
      </c>
      <c r="V40" s="45">
        <f>+U40</f>
        <v>1328104</v>
      </c>
      <c r="W40" s="45">
        <f>+V40</f>
        <v>1328104</v>
      </c>
      <c r="X40" s="45">
        <f t="shared" si="4"/>
        <v>0</v>
      </c>
      <c r="Y40" s="45">
        <f t="shared" si="4"/>
        <v>1328104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1328104</v>
      </c>
      <c r="J60">
        <v>1328104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3906359769</v>
      </c>
      <c r="F7" s="20">
        <v>3906359769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976589943</v>
      </c>
      <c r="Y7" s="20">
        <v>-976589943</v>
      </c>
      <c r="Z7" s="21">
        <v>-100</v>
      </c>
      <c r="AA7" s="22">
        <v>3906359769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279775</v>
      </c>
      <c r="F8" s="20">
        <v>279775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69945</v>
      </c>
      <c r="Y8" s="20">
        <v>-69945</v>
      </c>
      <c r="Z8" s="21">
        <v>-100</v>
      </c>
      <c r="AA8" s="22">
        <v>279775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36501920</v>
      </c>
      <c r="F9" s="20">
        <v>36501920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9125481</v>
      </c>
      <c r="Y9" s="20">
        <v>-9125481</v>
      </c>
      <c r="Z9" s="21">
        <v>-100</v>
      </c>
      <c r="AA9" s="22">
        <v>36501920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31000000</v>
      </c>
      <c r="F10" s="20">
        <v>31000000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7749999</v>
      </c>
      <c r="Y10" s="20">
        <v>-7749999</v>
      </c>
      <c r="Z10" s="21">
        <v>-100</v>
      </c>
      <c r="AA10" s="22">
        <v>31000000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-3808251491</v>
      </c>
      <c r="F14" s="20">
        <v>-3808251491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-952062876</v>
      </c>
      <c r="Y14" s="20">
        <v>952062876</v>
      </c>
      <c r="Z14" s="21">
        <v>-100</v>
      </c>
      <c r="AA14" s="22">
        <v>-3808251491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-5444139</v>
      </c>
      <c r="F16" s="20">
        <v>-5444139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-1361034</v>
      </c>
      <c r="Y16" s="20">
        <v>1361034</v>
      </c>
      <c r="Z16" s="21">
        <v>-100</v>
      </c>
      <c r="AA16" s="22">
        <v>-5444139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160445834</v>
      </c>
      <c r="F17" s="28">
        <f t="shared" si="0"/>
        <v>160445834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40111458</v>
      </c>
      <c r="Y17" s="28">
        <f t="shared" si="0"/>
        <v>-40111458</v>
      </c>
      <c r="Z17" s="29">
        <f>+IF(X17&lt;&gt;0,+(Y17/X17)*100,0)</f>
        <v>-100</v>
      </c>
      <c r="AA17" s="30">
        <f>SUM(AA6:AA16)</f>
        <v>160445834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-143809049</v>
      </c>
      <c r="F26" s="20">
        <v>-143809049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-35952261</v>
      </c>
      <c r="Y26" s="20">
        <v>35952261</v>
      </c>
      <c r="Z26" s="21">
        <v>-100</v>
      </c>
      <c r="AA26" s="22">
        <v>-143809049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-143809049</v>
      </c>
      <c r="F27" s="28">
        <f t="shared" si="1"/>
        <v>-143809049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-35952261</v>
      </c>
      <c r="Y27" s="28">
        <f t="shared" si="1"/>
        <v>35952261</v>
      </c>
      <c r="Z27" s="29">
        <f>+IF(X27&lt;&gt;0,+(Y27/X27)*100,0)</f>
        <v>-100</v>
      </c>
      <c r="AA27" s="30">
        <f>SUM(AA21:AA26)</f>
        <v>-143809049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16636785</v>
      </c>
      <c r="F38" s="2">
        <f t="shared" si="3"/>
        <v>16636785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4159197</v>
      </c>
      <c r="Y38" s="2">
        <f t="shared" si="3"/>
        <v>-4159197</v>
      </c>
      <c r="Z38" s="34">
        <f>+IF(X38&lt;&gt;0,+(Y38/X38)*100,0)</f>
        <v>-100</v>
      </c>
      <c r="AA38" s="35">
        <f>+AA17+AA27+AA36</f>
        <v>16636785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16636785</v>
      </c>
      <c r="F40" s="45">
        <f t="shared" si="4"/>
        <v>16636785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4159197</v>
      </c>
      <c r="Y40" s="45">
        <f t="shared" si="4"/>
        <v>-4159197</v>
      </c>
      <c r="Z40" s="46">
        <f>+IF(X40&lt;&gt;0,+(Y40/X40)*100,0)</f>
        <v>-100</v>
      </c>
      <c r="AA40" s="47">
        <f t="shared" si="4"/>
        <v>16636785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4966767</v>
      </c>
      <c r="D7" s="18"/>
      <c r="E7" s="19">
        <v>64130590</v>
      </c>
      <c r="F7" s="20">
        <v>64130590</v>
      </c>
      <c r="G7" s="20"/>
      <c r="H7" s="20">
        <v>491175</v>
      </c>
      <c r="I7" s="20">
        <v>345800</v>
      </c>
      <c r="J7" s="20">
        <v>836975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836975</v>
      </c>
      <c r="X7" s="20">
        <v>16032645</v>
      </c>
      <c r="Y7" s="20">
        <v>-15195670</v>
      </c>
      <c r="Z7" s="21">
        <v>-94.779557583917068</v>
      </c>
      <c r="AA7" s="22">
        <v>64130590</v>
      </c>
    </row>
    <row r="8" spans="1:27" x14ac:dyDescent="0.25">
      <c r="A8" s="23" t="s">
        <v>36</v>
      </c>
      <c r="B8" s="17" t="s">
        <v>32</v>
      </c>
      <c r="C8" s="18">
        <v>525486</v>
      </c>
      <c r="D8" s="18"/>
      <c r="E8" s="19"/>
      <c r="F8" s="20"/>
      <c r="G8" s="20"/>
      <c r="H8" s="20">
        <v>43371</v>
      </c>
      <c r="I8" s="20">
        <v>19080</v>
      </c>
      <c r="J8" s="20">
        <v>62451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62451</v>
      </c>
      <c r="X8" s="20"/>
      <c r="Y8" s="20">
        <v>62451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-4487511</v>
      </c>
      <c r="F14" s="20">
        <v>-4487511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-1121874</v>
      </c>
      <c r="Y14" s="20">
        <v>1121874</v>
      </c>
      <c r="Z14" s="21">
        <v>-100</v>
      </c>
      <c r="AA14" s="22">
        <v>-4487511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5492253</v>
      </c>
      <c r="D17" s="26">
        <f>SUM(D6:D16)</f>
        <v>0</v>
      </c>
      <c r="E17" s="27">
        <f t="shared" si="0"/>
        <v>59643079</v>
      </c>
      <c r="F17" s="28">
        <f t="shared" si="0"/>
        <v>59643079</v>
      </c>
      <c r="G17" s="28">
        <f t="shared" si="0"/>
        <v>0</v>
      </c>
      <c r="H17" s="28">
        <f t="shared" si="0"/>
        <v>534546</v>
      </c>
      <c r="I17" s="28">
        <f t="shared" si="0"/>
        <v>364880</v>
      </c>
      <c r="J17" s="28">
        <f t="shared" si="0"/>
        <v>899426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899426</v>
      </c>
      <c r="X17" s="28">
        <f t="shared" si="0"/>
        <v>14910771</v>
      </c>
      <c r="Y17" s="28">
        <f t="shared" si="0"/>
        <v>-14011345</v>
      </c>
      <c r="Z17" s="29">
        <f>+IF(X17&lt;&gt;0,+(Y17/X17)*100,0)</f>
        <v>-93.967944380609154</v>
      </c>
      <c r="AA17" s="30">
        <f>SUM(AA6:AA16)</f>
        <v>59643079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-906066</v>
      </c>
      <c r="D26" s="18"/>
      <c r="E26" s="19">
        <v>-1000000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-249999</v>
      </c>
      <c r="Y26" s="20">
        <v>249999</v>
      </c>
      <c r="Z26" s="21">
        <v>-100</v>
      </c>
      <c r="AA26" s="22">
        <v>-1000000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-906066</v>
      </c>
      <c r="D27" s="26">
        <f>SUM(D21:D26)</f>
        <v>0</v>
      </c>
      <c r="E27" s="27">
        <f t="shared" si="1"/>
        <v>-1000000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-249999</v>
      </c>
      <c r="Y27" s="28">
        <f t="shared" si="1"/>
        <v>249999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-9737</v>
      </c>
      <c r="I33" s="36">
        <v>-12058</v>
      </c>
      <c r="J33" s="36">
        <v>-21795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-21795</v>
      </c>
      <c r="X33" s="36"/>
      <c r="Y33" s="20">
        <v>-21795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-9737</v>
      </c>
      <c r="I36" s="28">
        <f t="shared" si="2"/>
        <v>-12058</v>
      </c>
      <c r="J36" s="28">
        <f t="shared" si="2"/>
        <v>-21795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-21795</v>
      </c>
      <c r="X36" s="28">
        <f t="shared" si="2"/>
        <v>0</v>
      </c>
      <c r="Y36" s="28">
        <f t="shared" si="2"/>
        <v>-21795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4586187</v>
      </c>
      <c r="D38" s="32">
        <f>+D17+D27+D36</f>
        <v>0</v>
      </c>
      <c r="E38" s="33">
        <f t="shared" si="3"/>
        <v>58643079</v>
      </c>
      <c r="F38" s="2">
        <f t="shared" si="3"/>
        <v>58643079</v>
      </c>
      <c r="G38" s="2">
        <f t="shared" si="3"/>
        <v>0</v>
      </c>
      <c r="H38" s="2">
        <f t="shared" si="3"/>
        <v>524809</v>
      </c>
      <c r="I38" s="2">
        <f t="shared" si="3"/>
        <v>352822</v>
      </c>
      <c r="J38" s="2">
        <f t="shared" si="3"/>
        <v>877631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877631</v>
      </c>
      <c r="X38" s="2">
        <f t="shared" si="3"/>
        <v>14660772</v>
      </c>
      <c r="Y38" s="2">
        <f t="shared" si="3"/>
        <v>-13783141</v>
      </c>
      <c r="Z38" s="34">
        <f>+IF(X38&lt;&gt;0,+(Y38/X38)*100,0)</f>
        <v>-94.013746342962023</v>
      </c>
      <c r="AA38" s="35">
        <f>+AA17+AA27+AA36</f>
        <v>58643079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524809</v>
      </c>
      <c r="J39" s="2">
        <f>+G39</f>
        <v>0</v>
      </c>
      <c r="K39" s="2">
        <f>+I40+K60</f>
        <v>877631</v>
      </c>
      <c r="L39" s="2">
        <f>+K40+L60</f>
        <v>877631</v>
      </c>
      <c r="M39" s="2">
        <f>+L40+M60</f>
        <v>877631</v>
      </c>
      <c r="N39" s="2">
        <f>+K39</f>
        <v>877631</v>
      </c>
      <c r="O39" s="2">
        <f>+M40+O60</f>
        <v>877631</v>
      </c>
      <c r="P39" s="2">
        <f>+O40+P60</f>
        <v>877631</v>
      </c>
      <c r="Q39" s="2">
        <f>+P40+Q60</f>
        <v>877631</v>
      </c>
      <c r="R39" s="2">
        <f>+O39</f>
        <v>877631</v>
      </c>
      <c r="S39" s="2">
        <f>+Q40+S60</f>
        <v>877631</v>
      </c>
      <c r="T39" s="2">
        <f>+S40+T60</f>
        <v>877631</v>
      </c>
      <c r="U39" s="2">
        <f>+T40+U60</f>
        <v>877631</v>
      </c>
      <c r="V39" s="2">
        <f>+S39</f>
        <v>877631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4586187</v>
      </c>
      <c r="D40" s="43">
        <f t="shared" ref="D40:AA40" si="4">+D38+D39</f>
        <v>0</v>
      </c>
      <c r="E40" s="44">
        <f t="shared" si="4"/>
        <v>58643079</v>
      </c>
      <c r="F40" s="45">
        <f t="shared" si="4"/>
        <v>58643079</v>
      </c>
      <c r="G40" s="45">
        <f t="shared" si="4"/>
        <v>0</v>
      </c>
      <c r="H40" s="45">
        <f t="shared" si="4"/>
        <v>524809</v>
      </c>
      <c r="I40" s="45">
        <f t="shared" si="4"/>
        <v>877631</v>
      </c>
      <c r="J40" s="45">
        <f>+I40</f>
        <v>877631</v>
      </c>
      <c r="K40" s="45">
        <f t="shared" si="4"/>
        <v>877631</v>
      </c>
      <c r="L40" s="45">
        <f t="shared" si="4"/>
        <v>877631</v>
      </c>
      <c r="M40" s="45">
        <f t="shared" si="4"/>
        <v>877631</v>
      </c>
      <c r="N40" s="45">
        <f>+M40</f>
        <v>877631</v>
      </c>
      <c r="O40" s="45">
        <f t="shared" si="4"/>
        <v>877631</v>
      </c>
      <c r="P40" s="45">
        <f t="shared" si="4"/>
        <v>877631</v>
      </c>
      <c r="Q40" s="45">
        <f t="shared" si="4"/>
        <v>877631</v>
      </c>
      <c r="R40" s="45">
        <f>+Q40</f>
        <v>877631</v>
      </c>
      <c r="S40" s="45">
        <f t="shared" si="4"/>
        <v>877631</v>
      </c>
      <c r="T40" s="45">
        <f t="shared" si="4"/>
        <v>877631</v>
      </c>
      <c r="U40" s="45">
        <f t="shared" si="4"/>
        <v>877631</v>
      </c>
      <c r="V40" s="45">
        <f>+U40</f>
        <v>877631</v>
      </c>
      <c r="W40" s="45">
        <f>+V40</f>
        <v>877631</v>
      </c>
      <c r="X40" s="45">
        <f t="shared" si="4"/>
        <v>14660772</v>
      </c>
      <c r="Y40" s="45">
        <f t="shared" si="4"/>
        <v>-13783141</v>
      </c>
      <c r="Z40" s="46">
        <f>+IF(X40&lt;&gt;0,+(Y40/X40)*100,0)</f>
        <v>-94.013746342962023</v>
      </c>
      <c r="AA40" s="47">
        <f t="shared" si="4"/>
        <v>58643079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4292000</v>
      </c>
      <c r="F9" s="20">
        <v>4292000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1073001</v>
      </c>
      <c r="Y9" s="20">
        <v>-1073001</v>
      </c>
      <c r="Z9" s="21">
        <v>-100</v>
      </c>
      <c r="AA9" s="22">
        <v>4292000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-41928102</v>
      </c>
      <c r="D14" s="18"/>
      <c r="E14" s="19">
        <v>-76293645</v>
      </c>
      <c r="F14" s="20">
        <v>-76293645</v>
      </c>
      <c r="G14" s="20">
        <v>-787262</v>
      </c>
      <c r="H14" s="20">
        <v>-3261019</v>
      </c>
      <c r="I14" s="20">
        <v>-4355458</v>
      </c>
      <c r="J14" s="20">
        <v>-8403739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-8403739</v>
      </c>
      <c r="X14" s="20">
        <v>-19073415</v>
      </c>
      <c r="Y14" s="20">
        <v>10669676</v>
      </c>
      <c r="Z14" s="21">
        <v>-55.940040102939093</v>
      </c>
      <c r="AA14" s="22">
        <v>-76293645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-41928102</v>
      </c>
      <c r="D17" s="26">
        <f>SUM(D6:D16)</f>
        <v>0</v>
      </c>
      <c r="E17" s="27">
        <f t="shared" si="0"/>
        <v>-72001645</v>
      </c>
      <c r="F17" s="28">
        <f t="shared" si="0"/>
        <v>-72001645</v>
      </c>
      <c r="G17" s="28">
        <f t="shared" si="0"/>
        <v>-787262</v>
      </c>
      <c r="H17" s="28">
        <f t="shared" si="0"/>
        <v>-3261019</v>
      </c>
      <c r="I17" s="28">
        <f t="shared" si="0"/>
        <v>-4355458</v>
      </c>
      <c r="J17" s="28">
        <f t="shared" si="0"/>
        <v>-8403739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-8403739</v>
      </c>
      <c r="X17" s="28">
        <f t="shared" si="0"/>
        <v>-18000414</v>
      </c>
      <c r="Y17" s="28">
        <f t="shared" si="0"/>
        <v>9596675</v>
      </c>
      <c r="Z17" s="29">
        <f>+IF(X17&lt;&gt;0,+(Y17/X17)*100,0)</f>
        <v>-53.313634897508464</v>
      </c>
      <c r="AA17" s="30">
        <f>SUM(AA6:AA16)</f>
        <v>-72001645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-1010212</v>
      </c>
      <c r="D26" s="18"/>
      <c r="E26" s="19">
        <v>-4558340</v>
      </c>
      <c r="F26" s="20">
        <v>-4558340</v>
      </c>
      <c r="G26" s="20"/>
      <c r="H26" s="20">
        <v>-318770</v>
      </c>
      <c r="I26" s="20">
        <v>-186000</v>
      </c>
      <c r="J26" s="20">
        <v>-504770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-504770</v>
      </c>
      <c r="X26" s="20">
        <v>-1139586</v>
      </c>
      <c r="Y26" s="20">
        <v>634816</v>
      </c>
      <c r="Z26" s="21">
        <v>-55.705844052138232</v>
      </c>
      <c r="AA26" s="22">
        <v>-4558340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-1010212</v>
      </c>
      <c r="D27" s="26">
        <f>SUM(D21:D26)</f>
        <v>0</v>
      </c>
      <c r="E27" s="27">
        <f t="shared" si="1"/>
        <v>-4558340</v>
      </c>
      <c r="F27" s="28">
        <f t="shared" si="1"/>
        <v>-4558340</v>
      </c>
      <c r="G27" s="28">
        <f t="shared" si="1"/>
        <v>0</v>
      </c>
      <c r="H27" s="28">
        <f t="shared" si="1"/>
        <v>-318770</v>
      </c>
      <c r="I27" s="28">
        <f t="shared" si="1"/>
        <v>-186000</v>
      </c>
      <c r="J27" s="28">
        <f t="shared" si="1"/>
        <v>-504770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-504770</v>
      </c>
      <c r="X27" s="28">
        <f t="shared" si="1"/>
        <v>-1139586</v>
      </c>
      <c r="Y27" s="28">
        <f t="shared" si="1"/>
        <v>634816</v>
      </c>
      <c r="Z27" s="29">
        <f>+IF(X27&lt;&gt;0,+(Y27/X27)*100,0)</f>
        <v>-55.705844052138232</v>
      </c>
      <c r="AA27" s="30">
        <f>SUM(AA21:AA26)</f>
        <v>-4558340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-42938314</v>
      </c>
      <c r="D38" s="32">
        <f>+D17+D27+D36</f>
        <v>0</v>
      </c>
      <c r="E38" s="33">
        <f t="shared" si="3"/>
        <v>-76559985</v>
      </c>
      <c r="F38" s="2">
        <f t="shared" si="3"/>
        <v>-76559985</v>
      </c>
      <c r="G38" s="2">
        <f t="shared" si="3"/>
        <v>-787262</v>
      </c>
      <c r="H38" s="2">
        <f t="shared" si="3"/>
        <v>-3579789</v>
      </c>
      <c r="I38" s="2">
        <f t="shared" si="3"/>
        <v>-4541458</v>
      </c>
      <c r="J38" s="2">
        <f t="shared" si="3"/>
        <v>-8908509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-8908509</v>
      </c>
      <c r="X38" s="2">
        <f t="shared" si="3"/>
        <v>-19140000</v>
      </c>
      <c r="Y38" s="2">
        <f t="shared" si="3"/>
        <v>10231491</v>
      </c>
      <c r="Z38" s="34">
        <f>+IF(X38&lt;&gt;0,+(Y38/X38)*100,0)</f>
        <v>-53.456065830721002</v>
      </c>
      <c r="AA38" s="35">
        <f>+AA17+AA27+AA36</f>
        <v>-76559985</v>
      </c>
    </row>
    <row r="39" spans="1:27" x14ac:dyDescent="0.25">
      <c r="A39" s="23" t="s">
        <v>61</v>
      </c>
      <c r="B39" s="17"/>
      <c r="C39" s="32">
        <v>-145225130</v>
      </c>
      <c r="D39" s="32"/>
      <c r="E39" s="33"/>
      <c r="F39" s="2"/>
      <c r="G39" s="2">
        <v>-188163444</v>
      </c>
      <c r="H39" s="2">
        <f>+G40+H60</f>
        <v>-188950706</v>
      </c>
      <c r="I39" s="2">
        <f>+H40+I60</f>
        <v>-192530495</v>
      </c>
      <c r="J39" s="2">
        <f>+G39</f>
        <v>-188163444</v>
      </c>
      <c r="K39" s="2">
        <f>+I40+K60</f>
        <v>-197071953</v>
      </c>
      <c r="L39" s="2">
        <f>+K40+L60</f>
        <v>-197071953</v>
      </c>
      <c r="M39" s="2">
        <f>+L40+M60</f>
        <v>-197071953</v>
      </c>
      <c r="N39" s="2">
        <f>+K39</f>
        <v>-197071953</v>
      </c>
      <c r="O39" s="2">
        <f>+M40+O60</f>
        <v>-197071953</v>
      </c>
      <c r="P39" s="2">
        <f>+O40+P60</f>
        <v>-197071953</v>
      </c>
      <c r="Q39" s="2">
        <f>+P40+Q60</f>
        <v>-197071953</v>
      </c>
      <c r="R39" s="2">
        <f>+O39</f>
        <v>-197071953</v>
      </c>
      <c r="S39" s="2">
        <f>+Q40+S60</f>
        <v>-197071953</v>
      </c>
      <c r="T39" s="2">
        <f>+S40+T60</f>
        <v>-197071953</v>
      </c>
      <c r="U39" s="2">
        <f>+T40+U60</f>
        <v>-197071953</v>
      </c>
      <c r="V39" s="2">
        <f>+S39</f>
        <v>-197071953</v>
      </c>
      <c r="W39" s="2">
        <f>+G39</f>
        <v>-188163444</v>
      </c>
      <c r="X39" s="2"/>
      <c r="Y39" s="2">
        <f>+W39-X39</f>
        <v>-188163444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-188163444</v>
      </c>
      <c r="D40" s="43">
        <f t="shared" ref="D40:AA40" si="4">+D38+D39</f>
        <v>0</v>
      </c>
      <c r="E40" s="44">
        <f t="shared" si="4"/>
        <v>-76559985</v>
      </c>
      <c r="F40" s="45">
        <f t="shared" si="4"/>
        <v>-76559985</v>
      </c>
      <c r="G40" s="45">
        <f t="shared" si="4"/>
        <v>-188950706</v>
      </c>
      <c r="H40" s="45">
        <f t="shared" si="4"/>
        <v>-192530495</v>
      </c>
      <c r="I40" s="45">
        <f t="shared" si="4"/>
        <v>-197071953</v>
      </c>
      <c r="J40" s="45">
        <f>+I40</f>
        <v>-197071953</v>
      </c>
      <c r="K40" s="45">
        <f t="shared" si="4"/>
        <v>-197071953</v>
      </c>
      <c r="L40" s="45">
        <f t="shared" si="4"/>
        <v>-197071953</v>
      </c>
      <c r="M40" s="45">
        <f t="shared" si="4"/>
        <v>-197071953</v>
      </c>
      <c r="N40" s="45">
        <f>+M40</f>
        <v>-197071953</v>
      </c>
      <c r="O40" s="45">
        <f t="shared" si="4"/>
        <v>-197071953</v>
      </c>
      <c r="P40" s="45">
        <f t="shared" si="4"/>
        <v>-197071953</v>
      </c>
      <c r="Q40" s="45">
        <f t="shared" si="4"/>
        <v>-197071953</v>
      </c>
      <c r="R40" s="45">
        <f>+Q40</f>
        <v>-197071953</v>
      </c>
      <c r="S40" s="45">
        <f t="shared" si="4"/>
        <v>-197071953</v>
      </c>
      <c r="T40" s="45">
        <f t="shared" si="4"/>
        <v>-197071953</v>
      </c>
      <c r="U40" s="45">
        <f t="shared" si="4"/>
        <v>-197071953</v>
      </c>
      <c r="V40" s="45">
        <f>+U40</f>
        <v>-197071953</v>
      </c>
      <c r="W40" s="45">
        <f>+V40</f>
        <v>-197071953</v>
      </c>
      <c r="X40" s="45">
        <f t="shared" si="4"/>
        <v>-19140000</v>
      </c>
      <c r="Y40" s="45">
        <f t="shared" si="4"/>
        <v>-177931953</v>
      </c>
      <c r="Z40" s="46">
        <f>+IF(X40&lt;&gt;0,+(Y40/X40)*100,0)</f>
        <v>929.63402821316606</v>
      </c>
      <c r="AA40" s="47">
        <f t="shared" si="4"/>
        <v>-76559985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-188163444</v>
      </c>
      <c r="J60">
        <v>-188163444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-262334990</v>
      </c>
      <c r="F14" s="20">
        <v>-262334990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-65583747</v>
      </c>
      <c r="Y14" s="20">
        <v>65583747</v>
      </c>
      <c r="Z14" s="21">
        <v>-100</v>
      </c>
      <c r="AA14" s="22">
        <v>-262334990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-262334990</v>
      </c>
      <c r="F17" s="28">
        <f t="shared" si="0"/>
        <v>-262334990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-65583747</v>
      </c>
      <c r="Y17" s="28">
        <f t="shared" si="0"/>
        <v>65583747</v>
      </c>
      <c r="Z17" s="29">
        <f>+IF(X17&lt;&gt;0,+(Y17/X17)*100,0)</f>
        <v>-100</v>
      </c>
      <c r="AA17" s="30">
        <f>SUM(AA6:AA16)</f>
        <v>-262334990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-44270400</v>
      </c>
      <c r="F26" s="20">
        <v>-44270400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-11067600</v>
      </c>
      <c r="Y26" s="20">
        <v>11067600</v>
      </c>
      <c r="Z26" s="21">
        <v>-100</v>
      </c>
      <c r="AA26" s="22">
        <v>-44270400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-44270400</v>
      </c>
      <c r="F27" s="28">
        <f t="shared" si="1"/>
        <v>-44270400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-11067600</v>
      </c>
      <c r="Y27" s="28">
        <f t="shared" si="1"/>
        <v>11067600</v>
      </c>
      <c r="Z27" s="29">
        <f>+IF(X27&lt;&gt;0,+(Y27/X27)*100,0)</f>
        <v>-100</v>
      </c>
      <c r="AA27" s="30">
        <f>SUM(AA21:AA26)</f>
        <v>-44270400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-306605390</v>
      </c>
      <c r="F38" s="2">
        <f t="shared" si="3"/>
        <v>-306605390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-76651347</v>
      </c>
      <c r="Y38" s="2">
        <f t="shared" si="3"/>
        <v>76651347</v>
      </c>
      <c r="Z38" s="34">
        <f>+IF(X38&lt;&gt;0,+(Y38/X38)*100,0)</f>
        <v>-100</v>
      </c>
      <c r="AA38" s="35">
        <f>+AA17+AA27+AA36</f>
        <v>-306605390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-306605390</v>
      </c>
      <c r="F40" s="45">
        <f t="shared" si="4"/>
        <v>-306605390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-76651347</v>
      </c>
      <c r="Y40" s="45">
        <f t="shared" si="4"/>
        <v>76651347</v>
      </c>
      <c r="Z40" s="46">
        <f>+IF(X40&lt;&gt;0,+(Y40/X40)*100,0)</f>
        <v>-100</v>
      </c>
      <c r="AA40" s="47">
        <f t="shared" si="4"/>
        <v>-306605390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69697212</v>
      </c>
      <c r="F7" s="20">
        <v>69697212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17424303</v>
      </c>
      <c r="Y7" s="20">
        <v>-17424303</v>
      </c>
      <c r="Z7" s="21">
        <v>-100</v>
      </c>
      <c r="AA7" s="22">
        <v>69697212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-92400648</v>
      </c>
      <c r="F14" s="20">
        <v>-92400648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-23100162</v>
      </c>
      <c r="Y14" s="20">
        <v>23100162</v>
      </c>
      <c r="Z14" s="21">
        <v>-100</v>
      </c>
      <c r="AA14" s="22">
        <v>-92400648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-999996</v>
      </c>
      <c r="F15" s="20">
        <v>-999996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-249999</v>
      </c>
      <c r="Y15" s="20">
        <v>249999</v>
      </c>
      <c r="Z15" s="21">
        <v>-100</v>
      </c>
      <c r="AA15" s="22">
        <v>-999996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-23703432</v>
      </c>
      <c r="F17" s="28">
        <f t="shared" si="0"/>
        <v>-23703432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-5925858</v>
      </c>
      <c r="Y17" s="28">
        <f t="shared" si="0"/>
        <v>5925858</v>
      </c>
      <c r="Z17" s="29">
        <f>+IF(X17&lt;&gt;0,+(Y17/X17)*100,0)</f>
        <v>-100</v>
      </c>
      <c r="AA17" s="30">
        <f>SUM(AA6:AA16)</f>
        <v>-23703432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-23703432</v>
      </c>
      <c r="F38" s="2">
        <f t="shared" si="3"/>
        <v>-23703432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-5925858</v>
      </c>
      <c r="Y38" s="2">
        <f t="shared" si="3"/>
        <v>5925858</v>
      </c>
      <c r="Z38" s="34">
        <f>+IF(X38&lt;&gt;0,+(Y38/X38)*100,0)</f>
        <v>-100</v>
      </c>
      <c r="AA38" s="35">
        <f>+AA17+AA27+AA36</f>
        <v>-23703432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-23703432</v>
      </c>
      <c r="F40" s="45">
        <f t="shared" si="4"/>
        <v>-23703432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-5925858</v>
      </c>
      <c r="Y40" s="45">
        <f t="shared" si="4"/>
        <v>5925858</v>
      </c>
      <c r="Z40" s="46">
        <f>+IF(X40&lt;&gt;0,+(Y40/X40)*100,0)</f>
        <v>-100</v>
      </c>
      <c r="AA40" s="47">
        <f t="shared" si="4"/>
        <v>-23703432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72171560</v>
      </c>
      <c r="D7" s="18"/>
      <c r="E7" s="19">
        <v>126496689</v>
      </c>
      <c r="F7" s="20">
        <v>126496689</v>
      </c>
      <c r="G7" s="20">
        <v>4994920</v>
      </c>
      <c r="H7" s="20"/>
      <c r="I7" s="20">
        <v>3920070</v>
      </c>
      <c r="J7" s="20">
        <v>8914990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8914990</v>
      </c>
      <c r="X7" s="20">
        <v>31624164</v>
      </c>
      <c r="Y7" s="20">
        <v>-22709174</v>
      </c>
      <c r="Z7" s="21">
        <v>-71.809563092323955</v>
      </c>
      <c r="AA7" s="22">
        <v>126496689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6457000</v>
      </c>
      <c r="D10" s="18"/>
      <c r="E10" s="19">
        <v>4625000</v>
      </c>
      <c r="F10" s="20">
        <v>4625000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1156248</v>
      </c>
      <c r="Y10" s="20">
        <v>-1156248</v>
      </c>
      <c r="Z10" s="21">
        <v>-100</v>
      </c>
      <c r="AA10" s="22">
        <v>4625000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-2088412</v>
      </c>
      <c r="D14" s="18"/>
      <c r="E14" s="19">
        <v>2073532</v>
      </c>
      <c r="F14" s="20">
        <v>2073532</v>
      </c>
      <c r="G14" s="20">
        <v>-364401</v>
      </c>
      <c r="H14" s="20"/>
      <c r="I14" s="20"/>
      <c r="J14" s="20">
        <v>-364401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-364401</v>
      </c>
      <c r="X14" s="20">
        <v>518371</v>
      </c>
      <c r="Y14" s="20">
        <v>-882772</v>
      </c>
      <c r="Z14" s="21">
        <v>-170.29733530618032</v>
      </c>
      <c r="AA14" s="22">
        <v>2073532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76540148</v>
      </c>
      <c r="D17" s="26">
        <f>SUM(D6:D16)</f>
        <v>0</v>
      </c>
      <c r="E17" s="27">
        <f t="shared" si="0"/>
        <v>133195221</v>
      </c>
      <c r="F17" s="28">
        <f t="shared" si="0"/>
        <v>133195221</v>
      </c>
      <c r="G17" s="28">
        <f t="shared" si="0"/>
        <v>4630519</v>
      </c>
      <c r="H17" s="28">
        <f t="shared" si="0"/>
        <v>0</v>
      </c>
      <c r="I17" s="28">
        <f t="shared" si="0"/>
        <v>3920070</v>
      </c>
      <c r="J17" s="28">
        <f t="shared" si="0"/>
        <v>8550589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8550589</v>
      </c>
      <c r="X17" s="28">
        <f t="shared" si="0"/>
        <v>33298783</v>
      </c>
      <c r="Y17" s="28">
        <f t="shared" si="0"/>
        <v>-24748194</v>
      </c>
      <c r="Z17" s="29">
        <f>+IF(X17&lt;&gt;0,+(Y17/X17)*100,0)</f>
        <v>-74.321617099339633</v>
      </c>
      <c r="AA17" s="30">
        <f>SUM(AA6:AA16)</f>
        <v>133195221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-1768175</v>
      </c>
      <c r="D26" s="18"/>
      <c r="E26" s="19">
        <v>-4625000</v>
      </c>
      <c r="F26" s="20">
        <v>-4625000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-1156248</v>
      </c>
      <c r="Y26" s="20">
        <v>1156248</v>
      </c>
      <c r="Z26" s="21">
        <v>-100</v>
      </c>
      <c r="AA26" s="22">
        <v>-4625000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-1768175</v>
      </c>
      <c r="D27" s="26">
        <f>SUM(D21:D26)</f>
        <v>0</v>
      </c>
      <c r="E27" s="27">
        <f t="shared" si="1"/>
        <v>-4625000</v>
      </c>
      <c r="F27" s="28">
        <f t="shared" si="1"/>
        <v>-4625000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-1156248</v>
      </c>
      <c r="Y27" s="28">
        <f t="shared" si="1"/>
        <v>1156248</v>
      </c>
      <c r="Z27" s="29">
        <f>+IF(X27&lt;&gt;0,+(Y27/X27)*100,0)</f>
        <v>-100</v>
      </c>
      <c r="AA27" s="30">
        <f>SUM(AA21:AA26)</f>
        <v>-4625000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74771973</v>
      </c>
      <c r="D38" s="32">
        <f>+D17+D27+D36</f>
        <v>0</v>
      </c>
      <c r="E38" s="33">
        <f t="shared" si="3"/>
        <v>128570221</v>
      </c>
      <c r="F38" s="2">
        <f t="shared" si="3"/>
        <v>128570221</v>
      </c>
      <c r="G38" s="2">
        <f t="shared" si="3"/>
        <v>4630519</v>
      </c>
      <c r="H38" s="2">
        <f t="shared" si="3"/>
        <v>0</v>
      </c>
      <c r="I38" s="2">
        <f t="shared" si="3"/>
        <v>3920070</v>
      </c>
      <c r="J38" s="2">
        <f t="shared" si="3"/>
        <v>8550589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8550589</v>
      </c>
      <c r="X38" s="2">
        <f t="shared" si="3"/>
        <v>32142535</v>
      </c>
      <c r="Y38" s="2">
        <f t="shared" si="3"/>
        <v>-23591946</v>
      </c>
      <c r="Z38" s="34">
        <f>+IF(X38&lt;&gt;0,+(Y38/X38)*100,0)</f>
        <v>-73.397900943407237</v>
      </c>
      <c r="AA38" s="35">
        <f>+AA17+AA27+AA36</f>
        <v>128570221</v>
      </c>
    </row>
    <row r="39" spans="1:27" x14ac:dyDescent="0.25">
      <c r="A39" s="23" t="s">
        <v>61</v>
      </c>
      <c r="B39" s="17"/>
      <c r="C39" s="32">
        <v>78132470</v>
      </c>
      <c r="D39" s="32"/>
      <c r="E39" s="33"/>
      <c r="F39" s="2"/>
      <c r="G39" s="2"/>
      <c r="H39" s="2">
        <f>+G40+H60</f>
        <v>4630519</v>
      </c>
      <c r="I39" s="2">
        <f>+H40+I60</f>
        <v>4630519</v>
      </c>
      <c r="J39" s="2">
        <f>+G39</f>
        <v>0</v>
      </c>
      <c r="K39" s="2">
        <f>+I40+K60</f>
        <v>8550589</v>
      </c>
      <c r="L39" s="2">
        <f>+K40+L60</f>
        <v>8550589</v>
      </c>
      <c r="M39" s="2">
        <f>+L40+M60</f>
        <v>8550589</v>
      </c>
      <c r="N39" s="2">
        <f>+K39</f>
        <v>8550589</v>
      </c>
      <c r="O39" s="2">
        <f>+M40+O60</f>
        <v>8550589</v>
      </c>
      <c r="P39" s="2">
        <f>+O40+P60</f>
        <v>8550589</v>
      </c>
      <c r="Q39" s="2">
        <f>+P40+Q60</f>
        <v>8550589</v>
      </c>
      <c r="R39" s="2">
        <f>+O39</f>
        <v>8550589</v>
      </c>
      <c r="S39" s="2">
        <f>+Q40+S60</f>
        <v>8550589</v>
      </c>
      <c r="T39" s="2">
        <f>+S40+T60</f>
        <v>8550589</v>
      </c>
      <c r="U39" s="2">
        <f>+T40+U60</f>
        <v>8550589</v>
      </c>
      <c r="V39" s="2">
        <f>+S39</f>
        <v>8550589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152904443</v>
      </c>
      <c r="D40" s="43">
        <f t="shared" ref="D40:AA40" si="4">+D38+D39</f>
        <v>0</v>
      </c>
      <c r="E40" s="44">
        <f t="shared" si="4"/>
        <v>128570221</v>
      </c>
      <c r="F40" s="45">
        <f t="shared" si="4"/>
        <v>128570221</v>
      </c>
      <c r="G40" s="45">
        <f t="shared" si="4"/>
        <v>4630519</v>
      </c>
      <c r="H40" s="45">
        <f t="shared" si="4"/>
        <v>4630519</v>
      </c>
      <c r="I40" s="45">
        <f t="shared" si="4"/>
        <v>8550589</v>
      </c>
      <c r="J40" s="45">
        <f>+I40</f>
        <v>8550589</v>
      </c>
      <c r="K40" s="45">
        <f t="shared" si="4"/>
        <v>8550589</v>
      </c>
      <c r="L40" s="45">
        <f t="shared" si="4"/>
        <v>8550589</v>
      </c>
      <c r="M40" s="45">
        <f t="shared" si="4"/>
        <v>8550589</v>
      </c>
      <c r="N40" s="45">
        <f>+M40</f>
        <v>8550589</v>
      </c>
      <c r="O40" s="45">
        <f t="shared" si="4"/>
        <v>8550589</v>
      </c>
      <c r="P40" s="45">
        <f t="shared" si="4"/>
        <v>8550589</v>
      </c>
      <c r="Q40" s="45">
        <f t="shared" si="4"/>
        <v>8550589</v>
      </c>
      <c r="R40" s="45">
        <f>+Q40</f>
        <v>8550589</v>
      </c>
      <c r="S40" s="45">
        <f t="shared" si="4"/>
        <v>8550589</v>
      </c>
      <c r="T40" s="45">
        <f t="shared" si="4"/>
        <v>8550589</v>
      </c>
      <c r="U40" s="45">
        <f t="shared" si="4"/>
        <v>8550589</v>
      </c>
      <c r="V40" s="45">
        <f>+U40</f>
        <v>8550589</v>
      </c>
      <c r="W40" s="45">
        <f>+V40</f>
        <v>8550589</v>
      </c>
      <c r="X40" s="45">
        <f t="shared" si="4"/>
        <v>32142535</v>
      </c>
      <c r="Y40" s="45">
        <f t="shared" si="4"/>
        <v>-23591946</v>
      </c>
      <c r="Z40" s="46">
        <f>+IF(X40&lt;&gt;0,+(Y40/X40)*100,0)</f>
        <v>-73.397900943407237</v>
      </c>
      <c r="AA40" s="47">
        <f t="shared" si="4"/>
        <v>128570221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44446607</v>
      </c>
      <c r="D7" s="18"/>
      <c r="E7" s="19">
        <v>30423972</v>
      </c>
      <c r="F7" s="20">
        <v>30423972</v>
      </c>
      <c r="G7" s="20">
        <v>4688556</v>
      </c>
      <c r="H7" s="20">
        <v>3349831</v>
      </c>
      <c r="I7" s="20">
        <v>4071532</v>
      </c>
      <c r="J7" s="20">
        <v>12109919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12109919</v>
      </c>
      <c r="X7" s="20">
        <v>7605993</v>
      </c>
      <c r="Y7" s="20">
        <v>4503926</v>
      </c>
      <c r="Z7" s="21">
        <v>59.215489680308679</v>
      </c>
      <c r="AA7" s="22">
        <v>30423972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-731644</v>
      </c>
      <c r="D14" s="18"/>
      <c r="E14" s="19">
        <v>-31977360</v>
      </c>
      <c r="F14" s="20">
        <v>-31977360</v>
      </c>
      <c r="G14" s="20">
        <v>-651734</v>
      </c>
      <c r="H14" s="20">
        <v>-413591</v>
      </c>
      <c r="I14" s="20">
        <v>-719382</v>
      </c>
      <c r="J14" s="20">
        <v>-1784707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-1784707</v>
      </c>
      <c r="X14" s="20">
        <v>-7994340</v>
      </c>
      <c r="Y14" s="20">
        <v>6209633</v>
      </c>
      <c r="Z14" s="21">
        <v>-77.675367822734586</v>
      </c>
      <c r="AA14" s="22">
        <v>-31977360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43714963</v>
      </c>
      <c r="D17" s="26">
        <f>SUM(D6:D16)</f>
        <v>0</v>
      </c>
      <c r="E17" s="27">
        <f t="shared" si="0"/>
        <v>-1553388</v>
      </c>
      <c r="F17" s="28">
        <f t="shared" si="0"/>
        <v>-1553388</v>
      </c>
      <c r="G17" s="28">
        <f t="shared" si="0"/>
        <v>4036822</v>
      </c>
      <c r="H17" s="28">
        <f t="shared" si="0"/>
        <v>2936240</v>
      </c>
      <c r="I17" s="28">
        <f t="shared" si="0"/>
        <v>3352150</v>
      </c>
      <c r="J17" s="28">
        <f t="shared" si="0"/>
        <v>10325212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10325212</v>
      </c>
      <c r="X17" s="28">
        <f t="shared" si="0"/>
        <v>-388347</v>
      </c>
      <c r="Y17" s="28">
        <f t="shared" si="0"/>
        <v>10713559</v>
      </c>
      <c r="Z17" s="29">
        <f>+IF(X17&lt;&gt;0,+(Y17/X17)*100,0)</f>
        <v>-2758.7593054665026</v>
      </c>
      <c r="AA17" s="30">
        <f>SUM(AA6:AA16)</f>
        <v>-1553388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-20233212</v>
      </c>
      <c r="D26" s="18"/>
      <c r="E26" s="19">
        <v>-5600000</v>
      </c>
      <c r="F26" s="20">
        <v>-5600000</v>
      </c>
      <c r="G26" s="20">
        <v>-600000</v>
      </c>
      <c r="H26" s="20">
        <v>-400000</v>
      </c>
      <c r="I26" s="20"/>
      <c r="J26" s="20">
        <v>-1000000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-1000000</v>
      </c>
      <c r="X26" s="20">
        <v>-1400001</v>
      </c>
      <c r="Y26" s="20">
        <v>400001</v>
      </c>
      <c r="Z26" s="21">
        <v>-28.571479591800291</v>
      </c>
      <c r="AA26" s="22">
        <v>-5600000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-20233212</v>
      </c>
      <c r="D27" s="26">
        <f>SUM(D21:D26)</f>
        <v>0</v>
      </c>
      <c r="E27" s="27">
        <f t="shared" si="1"/>
        <v>-5600000</v>
      </c>
      <c r="F27" s="28">
        <f t="shared" si="1"/>
        <v>-5600000</v>
      </c>
      <c r="G27" s="28">
        <f t="shared" si="1"/>
        <v>-600000</v>
      </c>
      <c r="H27" s="28">
        <f t="shared" si="1"/>
        <v>-400000</v>
      </c>
      <c r="I27" s="28">
        <f t="shared" si="1"/>
        <v>0</v>
      </c>
      <c r="J27" s="28">
        <f t="shared" si="1"/>
        <v>-1000000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-1000000</v>
      </c>
      <c r="X27" s="28">
        <f t="shared" si="1"/>
        <v>-1400001</v>
      </c>
      <c r="Y27" s="28">
        <f t="shared" si="1"/>
        <v>400001</v>
      </c>
      <c r="Z27" s="29">
        <f>+IF(X27&lt;&gt;0,+(Y27/X27)*100,0)</f>
        <v>-28.571479591800291</v>
      </c>
      <c r="AA27" s="30">
        <f>SUM(AA21:AA26)</f>
        <v>-5600000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23481751</v>
      </c>
      <c r="D38" s="32">
        <f>+D17+D27+D36</f>
        <v>0</v>
      </c>
      <c r="E38" s="33">
        <f t="shared" si="3"/>
        <v>-7153388</v>
      </c>
      <c r="F38" s="2">
        <f t="shared" si="3"/>
        <v>-7153388</v>
      </c>
      <c r="G38" s="2">
        <f t="shared" si="3"/>
        <v>3436822</v>
      </c>
      <c r="H38" s="2">
        <f t="shared" si="3"/>
        <v>2536240</v>
      </c>
      <c r="I38" s="2">
        <f t="shared" si="3"/>
        <v>3352150</v>
      </c>
      <c r="J38" s="2">
        <f t="shared" si="3"/>
        <v>9325212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9325212</v>
      </c>
      <c r="X38" s="2">
        <f t="shared" si="3"/>
        <v>-1788348</v>
      </c>
      <c r="Y38" s="2">
        <f t="shared" si="3"/>
        <v>11113560</v>
      </c>
      <c r="Z38" s="34">
        <f>+IF(X38&lt;&gt;0,+(Y38/X38)*100,0)</f>
        <v>-621.44280643364709</v>
      </c>
      <c r="AA38" s="35">
        <f>+AA17+AA27+AA36</f>
        <v>-7153388</v>
      </c>
    </row>
    <row r="39" spans="1:27" x14ac:dyDescent="0.25">
      <c r="A39" s="23" t="s">
        <v>61</v>
      </c>
      <c r="B39" s="17"/>
      <c r="C39" s="32">
        <v>63923388</v>
      </c>
      <c r="D39" s="32"/>
      <c r="E39" s="33">
        <v>24576611</v>
      </c>
      <c r="F39" s="2">
        <v>24576611</v>
      </c>
      <c r="G39" s="2">
        <v>87404476</v>
      </c>
      <c r="H39" s="2">
        <f>+G40+H60</f>
        <v>90841298</v>
      </c>
      <c r="I39" s="2">
        <f>+H40+I60</f>
        <v>93377538</v>
      </c>
      <c r="J39" s="2">
        <f>+G39</f>
        <v>87404476</v>
      </c>
      <c r="K39" s="2">
        <f>+I40+K60</f>
        <v>96729688</v>
      </c>
      <c r="L39" s="2">
        <f>+K40+L60</f>
        <v>96729688</v>
      </c>
      <c r="M39" s="2">
        <f>+L40+M60</f>
        <v>96729688</v>
      </c>
      <c r="N39" s="2">
        <f>+K39</f>
        <v>96729688</v>
      </c>
      <c r="O39" s="2">
        <f>+M40+O60</f>
        <v>96729688</v>
      </c>
      <c r="P39" s="2">
        <f>+O40+P60</f>
        <v>96729688</v>
      </c>
      <c r="Q39" s="2">
        <f>+P40+Q60</f>
        <v>96729688</v>
      </c>
      <c r="R39" s="2">
        <f>+O39</f>
        <v>96729688</v>
      </c>
      <c r="S39" s="2">
        <f>+Q40+S60</f>
        <v>96729688</v>
      </c>
      <c r="T39" s="2">
        <f>+S40+T60</f>
        <v>96729688</v>
      </c>
      <c r="U39" s="2">
        <f>+T40+U60</f>
        <v>96729688</v>
      </c>
      <c r="V39" s="2">
        <f>+S39</f>
        <v>96729688</v>
      </c>
      <c r="W39" s="2">
        <f>+G39</f>
        <v>87404476</v>
      </c>
      <c r="X39" s="2">
        <v>24576611</v>
      </c>
      <c r="Y39" s="2">
        <f>+W39-X39</f>
        <v>62827865</v>
      </c>
      <c r="Z39" s="34">
        <f>+IF(X39&lt;&gt;0,+(Y39/X39)*100,0)</f>
        <v>255.64088148687384</v>
      </c>
      <c r="AA39" s="35">
        <v>24576611</v>
      </c>
    </row>
    <row r="40" spans="1:27" x14ac:dyDescent="0.25">
      <c r="A40" s="41" t="s">
        <v>63</v>
      </c>
      <c r="B40" s="42" t="s">
        <v>62</v>
      </c>
      <c r="C40" s="43">
        <f>+C38+C39</f>
        <v>87405139</v>
      </c>
      <c r="D40" s="43">
        <f t="shared" ref="D40:AA40" si="4">+D38+D39</f>
        <v>0</v>
      </c>
      <c r="E40" s="44">
        <f t="shared" si="4"/>
        <v>17423223</v>
      </c>
      <c r="F40" s="45">
        <f t="shared" si="4"/>
        <v>17423223</v>
      </c>
      <c r="G40" s="45">
        <f t="shared" si="4"/>
        <v>90841298</v>
      </c>
      <c r="H40" s="45">
        <f t="shared" si="4"/>
        <v>93377538</v>
      </c>
      <c r="I40" s="45">
        <f t="shared" si="4"/>
        <v>96729688</v>
      </c>
      <c r="J40" s="45">
        <f>+I40</f>
        <v>96729688</v>
      </c>
      <c r="K40" s="45">
        <f t="shared" si="4"/>
        <v>96729688</v>
      </c>
      <c r="L40" s="45">
        <f t="shared" si="4"/>
        <v>96729688</v>
      </c>
      <c r="M40" s="45">
        <f t="shared" si="4"/>
        <v>96729688</v>
      </c>
      <c r="N40" s="45">
        <f>+M40</f>
        <v>96729688</v>
      </c>
      <c r="O40" s="45">
        <f t="shared" si="4"/>
        <v>96729688</v>
      </c>
      <c r="P40" s="45">
        <f t="shared" si="4"/>
        <v>96729688</v>
      </c>
      <c r="Q40" s="45">
        <f t="shared" si="4"/>
        <v>96729688</v>
      </c>
      <c r="R40" s="45">
        <f>+Q40</f>
        <v>96729688</v>
      </c>
      <c r="S40" s="45">
        <f t="shared" si="4"/>
        <v>96729688</v>
      </c>
      <c r="T40" s="45">
        <f t="shared" si="4"/>
        <v>96729688</v>
      </c>
      <c r="U40" s="45">
        <f t="shared" si="4"/>
        <v>96729688</v>
      </c>
      <c r="V40" s="45">
        <f>+U40</f>
        <v>96729688</v>
      </c>
      <c r="W40" s="45">
        <f>+V40</f>
        <v>96729688</v>
      </c>
      <c r="X40" s="45">
        <f t="shared" si="4"/>
        <v>22788263</v>
      </c>
      <c r="Y40" s="45">
        <f t="shared" si="4"/>
        <v>73941425</v>
      </c>
      <c r="Z40" s="46">
        <f>+IF(X40&lt;&gt;0,+(Y40/X40)*100,0)</f>
        <v>324.47152729455507</v>
      </c>
      <c r="AA40" s="47">
        <f t="shared" si="4"/>
        <v>17423223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87404476</v>
      </c>
      <c r="J60">
        <v>87404476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4150645</v>
      </c>
      <c r="F7" s="20">
        <v>4150645</v>
      </c>
      <c r="G7" s="20"/>
      <c r="H7" s="20">
        <v>346960</v>
      </c>
      <c r="I7" s="20">
        <v>251906</v>
      </c>
      <c r="J7" s="20">
        <v>598866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598866</v>
      </c>
      <c r="X7" s="20">
        <v>1037664</v>
      </c>
      <c r="Y7" s="20">
        <v>-438798</v>
      </c>
      <c r="Z7" s="21">
        <v>-42.287098714034599</v>
      </c>
      <c r="AA7" s="22">
        <v>4150645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18509</v>
      </c>
      <c r="I8" s="20">
        <v>8382</v>
      </c>
      <c r="J8" s="20">
        <v>26891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26891</v>
      </c>
      <c r="X8" s="20"/>
      <c r="Y8" s="20">
        <v>26891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-33784301</v>
      </c>
      <c r="F14" s="20">
        <v>-33784301</v>
      </c>
      <c r="G14" s="20"/>
      <c r="H14" s="20">
        <v>-8510393</v>
      </c>
      <c r="I14" s="20">
        <v>-4292363</v>
      </c>
      <c r="J14" s="20">
        <v>-12802756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-12802756</v>
      </c>
      <c r="X14" s="20">
        <v>-8446077</v>
      </c>
      <c r="Y14" s="20">
        <v>-4356679</v>
      </c>
      <c r="Z14" s="21">
        <v>51.582278968093711</v>
      </c>
      <c r="AA14" s="22">
        <v>-33784301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-29633656</v>
      </c>
      <c r="F17" s="28">
        <f t="shared" si="0"/>
        <v>-29633656</v>
      </c>
      <c r="G17" s="28">
        <f t="shared" si="0"/>
        <v>0</v>
      </c>
      <c r="H17" s="28">
        <f t="shared" si="0"/>
        <v>-8144924</v>
      </c>
      <c r="I17" s="28">
        <f t="shared" si="0"/>
        <v>-4032075</v>
      </c>
      <c r="J17" s="28">
        <f t="shared" si="0"/>
        <v>-12176999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-12176999</v>
      </c>
      <c r="X17" s="28">
        <f t="shared" si="0"/>
        <v>-7408413</v>
      </c>
      <c r="Y17" s="28">
        <f t="shared" si="0"/>
        <v>-4768586</v>
      </c>
      <c r="Z17" s="29">
        <f>+IF(X17&lt;&gt;0,+(Y17/X17)*100,0)</f>
        <v>64.367172834451864</v>
      </c>
      <c r="AA17" s="30">
        <f>SUM(AA6:AA16)</f>
        <v>-29633656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-29633656</v>
      </c>
      <c r="F38" s="2">
        <f t="shared" si="3"/>
        <v>-29633656</v>
      </c>
      <c r="G38" s="2">
        <f t="shared" si="3"/>
        <v>0</v>
      </c>
      <c r="H38" s="2">
        <f t="shared" si="3"/>
        <v>-8144924</v>
      </c>
      <c r="I38" s="2">
        <f t="shared" si="3"/>
        <v>-4032075</v>
      </c>
      <c r="J38" s="2">
        <f t="shared" si="3"/>
        <v>-12176999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-12176999</v>
      </c>
      <c r="X38" s="2">
        <f t="shared" si="3"/>
        <v>-7408413</v>
      </c>
      <c r="Y38" s="2">
        <f t="shared" si="3"/>
        <v>-4768586</v>
      </c>
      <c r="Z38" s="34">
        <f>+IF(X38&lt;&gt;0,+(Y38/X38)*100,0)</f>
        <v>64.367172834451864</v>
      </c>
      <c r="AA38" s="35">
        <f>+AA17+AA27+AA36</f>
        <v>-29633656</v>
      </c>
    </row>
    <row r="39" spans="1:27" x14ac:dyDescent="0.25">
      <c r="A39" s="23" t="s">
        <v>61</v>
      </c>
      <c r="B39" s="17"/>
      <c r="C39" s="32"/>
      <c r="D39" s="32"/>
      <c r="E39" s="33">
        <v>-52548868</v>
      </c>
      <c r="F39" s="2">
        <v>-52548868</v>
      </c>
      <c r="G39" s="2"/>
      <c r="H39" s="2">
        <f>+G40+H60</f>
        <v>-64474</v>
      </c>
      <c r="I39" s="2">
        <f>+H40+I60</f>
        <v>-8209398</v>
      </c>
      <c r="J39" s="2">
        <f>+G39</f>
        <v>0</v>
      </c>
      <c r="K39" s="2">
        <f>+I40+K60</f>
        <v>-12241473</v>
      </c>
      <c r="L39" s="2">
        <f>+K40+L60</f>
        <v>-12241473</v>
      </c>
      <c r="M39" s="2">
        <f>+L40+M60</f>
        <v>-12241473</v>
      </c>
      <c r="N39" s="2">
        <f>+K39</f>
        <v>-12241473</v>
      </c>
      <c r="O39" s="2">
        <f>+M40+O60</f>
        <v>-12241473</v>
      </c>
      <c r="P39" s="2">
        <f>+O40+P60</f>
        <v>-12241473</v>
      </c>
      <c r="Q39" s="2">
        <f>+P40+Q60</f>
        <v>-12241473</v>
      </c>
      <c r="R39" s="2">
        <f>+O39</f>
        <v>-12241473</v>
      </c>
      <c r="S39" s="2">
        <f>+Q40+S60</f>
        <v>-12241473</v>
      </c>
      <c r="T39" s="2">
        <f>+S40+T60</f>
        <v>-12241473</v>
      </c>
      <c r="U39" s="2">
        <f>+T40+U60</f>
        <v>-12241473</v>
      </c>
      <c r="V39" s="2">
        <f>+S39</f>
        <v>-12241473</v>
      </c>
      <c r="W39" s="2">
        <f>+G39</f>
        <v>0</v>
      </c>
      <c r="X39" s="2">
        <v>-52548868</v>
      </c>
      <c r="Y39" s="2">
        <f>+W39-X39</f>
        <v>52548868</v>
      </c>
      <c r="Z39" s="34">
        <f>+IF(X39&lt;&gt;0,+(Y39/X39)*100,0)</f>
        <v>-100</v>
      </c>
      <c r="AA39" s="35">
        <v>-52548868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-82182524</v>
      </c>
      <c r="F40" s="45">
        <f t="shared" si="4"/>
        <v>-82182524</v>
      </c>
      <c r="G40" s="45">
        <f t="shared" si="4"/>
        <v>0</v>
      </c>
      <c r="H40" s="45">
        <f t="shared" si="4"/>
        <v>-8209398</v>
      </c>
      <c r="I40" s="45">
        <f t="shared" si="4"/>
        <v>-12241473</v>
      </c>
      <c r="J40" s="45">
        <f>+I40</f>
        <v>-12241473</v>
      </c>
      <c r="K40" s="45">
        <f t="shared" si="4"/>
        <v>-12241473</v>
      </c>
      <c r="L40" s="45">
        <f t="shared" si="4"/>
        <v>-12241473</v>
      </c>
      <c r="M40" s="45">
        <f t="shared" si="4"/>
        <v>-12241473</v>
      </c>
      <c r="N40" s="45">
        <f>+M40</f>
        <v>-12241473</v>
      </c>
      <c r="O40" s="45">
        <f t="shared" si="4"/>
        <v>-12241473</v>
      </c>
      <c r="P40" s="45">
        <f t="shared" si="4"/>
        <v>-12241473</v>
      </c>
      <c r="Q40" s="45">
        <f t="shared" si="4"/>
        <v>-12241473</v>
      </c>
      <c r="R40" s="45">
        <f>+Q40</f>
        <v>-12241473</v>
      </c>
      <c r="S40" s="45">
        <f t="shared" si="4"/>
        <v>-12241473</v>
      </c>
      <c r="T40" s="45">
        <f t="shared" si="4"/>
        <v>-12241473</v>
      </c>
      <c r="U40" s="45">
        <f t="shared" si="4"/>
        <v>-12241473</v>
      </c>
      <c r="V40" s="45">
        <f>+U40</f>
        <v>-12241473</v>
      </c>
      <c r="W40" s="45">
        <f>+V40</f>
        <v>-12241473</v>
      </c>
      <c r="X40" s="45">
        <f t="shared" si="4"/>
        <v>-59957281</v>
      </c>
      <c r="Y40" s="45">
        <f t="shared" si="4"/>
        <v>47780282</v>
      </c>
      <c r="Z40" s="46">
        <f>+IF(X40&lt;&gt;0,+(Y40/X40)*100,0)</f>
        <v>-79.690541670827258</v>
      </c>
      <c r="AA40" s="47">
        <f t="shared" si="4"/>
        <v>-82182524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8" hidden="1" x14ac:dyDescent="0.25">
      <c r="H60">
        <v>-64474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88357560</v>
      </c>
      <c r="F7" s="20">
        <v>88357560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22089390</v>
      </c>
      <c r="Y7" s="20">
        <v>-22089390</v>
      </c>
      <c r="Z7" s="21">
        <v>-100</v>
      </c>
      <c r="AA7" s="22">
        <v>88357560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-80589105</v>
      </c>
      <c r="F14" s="20">
        <v>-80589105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-20147280</v>
      </c>
      <c r="Y14" s="20">
        <v>20147280</v>
      </c>
      <c r="Z14" s="21">
        <v>-100</v>
      </c>
      <c r="AA14" s="22">
        <v>-80589105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7768455</v>
      </c>
      <c r="F17" s="28">
        <f t="shared" si="0"/>
        <v>7768455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1942110</v>
      </c>
      <c r="Y17" s="28">
        <f t="shared" si="0"/>
        <v>-1942110</v>
      </c>
      <c r="Z17" s="29">
        <f>+IF(X17&lt;&gt;0,+(Y17/X17)*100,0)</f>
        <v>-100</v>
      </c>
      <c r="AA17" s="30">
        <f>SUM(AA6:AA16)</f>
        <v>7768455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7768455</v>
      </c>
      <c r="F38" s="2">
        <f t="shared" si="3"/>
        <v>7768455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1942110</v>
      </c>
      <c r="Y38" s="2">
        <f t="shared" si="3"/>
        <v>-1942110</v>
      </c>
      <c r="Z38" s="34">
        <f>+IF(X38&lt;&gt;0,+(Y38/X38)*100,0)</f>
        <v>-100</v>
      </c>
      <c r="AA38" s="35">
        <f>+AA17+AA27+AA36</f>
        <v>7768455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7768455</v>
      </c>
      <c r="F40" s="45">
        <f t="shared" si="4"/>
        <v>7768455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1942110</v>
      </c>
      <c r="Y40" s="45">
        <f t="shared" si="4"/>
        <v>-1942110</v>
      </c>
      <c r="Z40" s="46">
        <f>+IF(X40&lt;&gt;0,+(Y40/X40)*100,0)</f>
        <v>-100</v>
      </c>
      <c r="AA40" s="47">
        <f t="shared" si="4"/>
        <v>7768455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170050268</v>
      </c>
      <c r="F33" s="20">
        <v>170050268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42512565</v>
      </c>
      <c r="Y33" s="20">
        <v>-42512565</v>
      </c>
      <c r="Z33" s="21">
        <v>-100</v>
      </c>
      <c r="AA33" s="22">
        <v>170050268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170050268</v>
      </c>
      <c r="F36" s="28">
        <f t="shared" si="2"/>
        <v>170050268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42512565</v>
      </c>
      <c r="Y36" s="28">
        <f t="shared" si="2"/>
        <v>-42512565</v>
      </c>
      <c r="Z36" s="29">
        <f>+IF(X36&lt;&gt;0,+(Y36/X36)*100,0)</f>
        <v>-100</v>
      </c>
      <c r="AA36" s="30">
        <f>SUM(AA31:AA35)</f>
        <v>170050268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170050268</v>
      </c>
      <c r="F38" s="2">
        <f t="shared" si="3"/>
        <v>170050268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42512565</v>
      </c>
      <c r="Y38" s="2">
        <f t="shared" si="3"/>
        <v>-42512565</v>
      </c>
      <c r="Z38" s="34">
        <f>+IF(X38&lt;&gt;0,+(Y38/X38)*100,0)</f>
        <v>-100</v>
      </c>
      <c r="AA38" s="35">
        <f>+AA17+AA27+AA36</f>
        <v>170050268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170050268</v>
      </c>
      <c r="F40" s="45">
        <f t="shared" si="4"/>
        <v>170050268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42512565</v>
      </c>
      <c r="Y40" s="45">
        <f t="shared" si="4"/>
        <v>-42512565</v>
      </c>
      <c r="Z40" s="46">
        <f>+IF(X40&lt;&gt;0,+(Y40/X40)*100,0)</f>
        <v>-100</v>
      </c>
      <c r="AA40" s="47">
        <f t="shared" si="4"/>
        <v>170050268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1062059513</v>
      </c>
      <c r="D7" s="18"/>
      <c r="E7" s="19">
        <v>981924962</v>
      </c>
      <c r="F7" s="20">
        <v>981924962</v>
      </c>
      <c r="G7" s="20">
        <v>52784482</v>
      </c>
      <c r="H7" s="20">
        <v>91390751</v>
      </c>
      <c r="I7" s="20">
        <v>93624271</v>
      </c>
      <c r="J7" s="20">
        <v>237799504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237799504</v>
      </c>
      <c r="X7" s="20">
        <v>252543366</v>
      </c>
      <c r="Y7" s="20">
        <v>-14743862</v>
      </c>
      <c r="Z7" s="21">
        <v>-5.8381505851949402</v>
      </c>
      <c r="AA7" s="22">
        <v>981924962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27436000</v>
      </c>
      <c r="F10" s="20">
        <v>27436000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6858999</v>
      </c>
      <c r="Y10" s="20">
        <v>-6858999</v>
      </c>
      <c r="Z10" s="21">
        <v>-100</v>
      </c>
      <c r="AA10" s="22">
        <v>27436000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-928592108</v>
      </c>
      <c r="F14" s="20">
        <v>-928592108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-224902371</v>
      </c>
      <c r="Y14" s="20">
        <v>224902371</v>
      </c>
      <c r="Z14" s="21">
        <v>-100</v>
      </c>
      <c r="AA14" s="22">
        <v>-928592108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1062059513</v>
      </c>
      <c r="D17" s="26">
        <f>SUM(D6:D16)</f>
        <v>0</v>
      </c>
      <c r="E17" s="27">
        <f t="shared" si="0"/>
        <v>80768854</v>
      </c>
      <c r="F17" s="28">
        <f t="shared" si="0"/>
        <v>80768854</v>
      </c>
      <c r="G17" s="28">
        <f t="shared" si="0"/>
        <v>52784482</v>
      </c>
      <c r="H17" s="28">
        <f t="shared" si="0"/>
        <v>91390751</v>
      </c>
      <c r="I17" s="28">
        <f t="shared" si="0"/>
        <v>93624271</v>
      </c>
      <c r="J17" s="28">
        <f t="shared" si="0"/>
        <v>237799504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237799504</v>
      </c>
      <c r="X17" s="28">
        <f t="shared" si="0"/>
        <v>34499994</v>
      </c>
      <c r="Y17" s="28">
        <f t="shared" si="0"/>
        <v>203299510</v>
      </c>
      <c r="Z17" s="29">
        <f>+IF(X17&lt;&gt;0,+(Y17/X17)*100,0)</f>
        <v>589.27404451142809</v>
      </c>
      <c r="AA17" s="30">
        <f>SUM(AA6:AA16)</f>
        <v>80768854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-27755763</v>
      </c>
      <c r="D26" s="18"/>
      <c r="E26" s="19">
        <v>-37350277</v>
      </c>
      <c r="F26" s="20">
        <v>-37350277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-9337569</v>
      </c>
      <c r="Y26" s="20">
        <v>9337569</v>
      </c>
      <c r="Z26" s="21">
        <v>-100</v>
      </c>
      <c r="AA26" s="22">
        <v>-37350277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-27755763</v>
      </c>
      <c r="D27" s="26">
        <f>SUM(D21:D26)</f>
        <v>0</v>
      </c>
      <c r="E27" s="27">
        <f t="shared" si="1"/>
        <v>-37350277</v>
      </c>
      <c r="F27" s="28">
        <f t="shared" si="1"/>
        <v>-37350277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-9337569</v>
      </c>
      <c r="Y27" s="28">
        <f t="shared" si="1"/>
        <v>9337569</v>
      </c>
      <c r="Z27" s="29">
        <f>+IF(X27&lt;&gt;0,+(Y27/X27)*100,0)</f>
        <v>-100</v>
      </c>
      <c r="AA27" s="30">
        <f>SUM(AA21:AA26)</f>
        <v>-37350277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2568699</v>
      </c>
      <c r="D33" s="18"/>
      <c r="E33" s="19"/>
      <c r="F33" s="20"/>
      <c r="G33" s="20">
        <v>-2698</v>
      </c>
      <c r="H33" s="36">
        <v>89245</v>
      </c>
      <c r="I33" s="36">
        <v>83183</v>
      </c>
      <c r="J33" s="36">
        <v>169730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169730</v>
      </c>
      <c r="X33" s="36"/>
      <c r="Y33" s="20">
        <v>169730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2568699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-2698</v>
      </c>
      <c r="H36" s="28">
        <f t="shared" si="2"/>
        <v>89245</v>
      </c>
      <c r="I36" s="28">
        <f t="shared" si="2"/>
        <v>83183</v>
      </c>
      <c r="J36" s="28">
        <f t="shared" si="2"/>
        <v>169730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169730</v>
      </c>
      <c r="X36" s="28">
        <f t="shared" si="2"/>
        <v>0</v>
      </c>
      <c r="Y36" s="28">
        <f t="shared" si="2"/>
        <v>169730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1036872449</v>
      </c>
      <c r="D38" s="32">
        <f>+D17+D27+D36</f>
        <v>0</v>
      </c>
      <c r="E38" s="33">
        <f t="shared" si="3"/>
        <v>43418577</v>
      </c>
      <c r="F38" s="2">
        <f t="shared" si="3"/>
        <v>43418577</v>
      </c>
      <c r="G38" s="2">
        <f t="shared" si="3"/>
        <v>52781784</v>
      </c>
      <c r="H38" s="2">
        <f t="shared" si="3"/>
        <v>91479996</v>
      </c>
      <c r="I38" s="2">
        <f t="shared" si="3"/>
        <v>93707454</v>
      </c>
      <c r="J38" s="2">
        <f t="shared" si="3"/>
        <v>237969234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237969234</v>
      </c>
      <c r="X38" s="2">
        <f t="shared" si="3"/>
        <v>25162425</v>
      </c>
      <c r="Y38" s="2">
        <f t="shared" si="3"/>
        <v>212806809</v>
      </c>
      <c r="Z38" s="34">
        <f>+IF(X38&lt;&gt;0,+(Y38/X38)*100,0)</f>
        <v>845.73251187037818</v>
      </c>
      <c r="AA38" s="35">
        <f>+AA17+AA27+AA36</f>
        <v>43418577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52781784</v>
      </c>
      <c r="I39" s="2">
        <f>+H40+I60</f>
        <v>144261780</v>
      </c>
      <c r="J39" s="2">
        <f>+G39</f>
        <v>0</v>
      </c>
      <c r="K39" s="2">
        <f>+I40+K60</f>
        <v>237969234</v>
      </c>
      <c r="L39" s="2">
        <f>+K40+L60</f>
        <v>237969234</v>
      </c>
      <c r="M39" s="2">
        <f>+L40+M60</f>
        <v>237969234</v>
      </c>
      <c r="N39" s="2">
        <f>+K39</f>
        <v>237969234</v>
      </c>
      <c r="O39" s="2">
        <f>+M40+O60</f>
        <v>237969234</v>
      </c>
      <c r="P39" s="2">
        <f>+O40+P60</f>
        <v>237969234</v>
      </c>
      <c r="Q39" s="2">
        <f>+P40+Q60</f>
        <v>237969234</v>
      </c>
      <c r="R39" s="2">
        <f>+O39</f>
        <v>237969234</v>
      </c>
      <c r="S39" s="2">
        <f>+Q40+S60</f>
        <v>237969234</v>
      </c>
      <c r="T39" s="2">
        <f>+S40+T60</f>
        <v>237969234</v>
      </c>
      <c r="U39" s="2">
        <f>+T40+U60</f>
        <v>237969234</v>
      </c>
      <c r="V39" s="2">
        <f>+S39</f>
        <v>237969234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1036872449</v>
      </c>
      <c r="D40" s="43">
        <f t="shared" ref="D40:AA40" si="4">+D38+D39</f>
        <v>0</v>
      </c>
      <c r="E40" s="44">
        <f t="shared" si="4"/>
        <v>43418577</v>
      </c>
      <c r="F40" s="45">
        <f t="shared" si="4"/>
        <v>43418577</v>
      </c>
      <c r="G40" s="45">
        <f t="shared" si="4"/>
        <v>52781784</v>
      </c>
      <c r="H40" s="45">
        <f t="shared" si="4"/>
        <v>144261780</v>
      </c>
      <c r="I40" s="45">
        <f t="shared" si="4"/>
        <v>237969234</v>
      </c>
      <c r="J40" s="45">
        <f>+I40</f>
        <v>237969234</v>
      </c>
      <c r="K40" s="45">
        <f t="shared" si="4"/>
        <v>237969234</v>
      </c>
      <c r="L40" s="45">
        <f t="shared" si="4"/>
        <v>237969234</v>
      </c>
      <c r="M40" s="45">
        <f t="shared" si="4"/>
        <v>237969234</v>
      </c>
      <c r="N40" s="45">
        <f>+M40</f>
        <v>237969234</v>
      </c>
      <c r="O40" s="45">
        <f t="shared" si="4"/>
        <v>237969234</v>
      </c>
      <c r="P40" s="45">
        <f t="shared" si="4"/>
        <v>237969234</v>
      </c>
      <c r="Q40" s="45">
        <f t="shared" si="4"/>
        <v>237969234</v>
      </c>
      <c r="R40" s="45">
        <f>+Q40</f>
        <v>237969234</v>
      </c>
      <c r="S40" s="45">
        <f t="shared" si="4"/>
        <v>237969234</v>
      </c>
      <c r="T40" s="45">
        <f t="shared" si="4"/>
        <v>237969234</v>
      </c>
      <c r="U40" s="45">
        <f t="shared" si="4"/>
        <v>237969234</v>
      </c>
      <c r="V40" s="45">
        <f>+U40</f>
        <v>237969234</v>
      </c>
      <c r="W40" s="45">
        <f>+V40</f>
        <v>237969234</v>
      </c>
      <c r="X40" s="45">
        <f t="shared" si="4"/>
        <v>25162425</v>
      </c>
      <c r="Y40" s="45">
        <f t="shared" si="4"/>
        <v>212806809</v>
      </c>
      <c r="Z40" s="46">
        <f>+IF(X40&lt;&gt;0,+(Y40/X40)*100,0)</f>
        <v>845.73251187037818</v>
      </c>
      <c r="AA40" s="47">
        <f t="shared" si="4"/>
        <v>43418577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>
        <v>-440734663</v>
      </c>
      <c r="F33" s="20">
        <v>-440734663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>
        <v>-440734663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-440734663</v>
      </c>
      <c r="F36" s="28">
        <f t="shared" si="2"/>
        <v>-440734663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-440734663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-440734663</v>
      </c>
      <c r="F38" s="2">
        <f t="shared" si="3"/>
        <v>-440734663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-440734663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-440734663</v>
      </c>
      <c r="F40" s="45">
        <f t="shared" si="4"/>
        <v>-440734663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-440734663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59364477</v>
      </c>
      <c r="D7" s="18"/>
      <c r="E7" s="19">
        <v>281159</v>
      </c>
      <c r="F7" s="20">
        <v>281159</v>
      </c>
      <c r="G7" s="20"/>
      <c r="H7" s="20">
        <v>27541025</v>
      </c>
      <c r="I7" s="20">
        <v>13580176</v>
      </c>
      <c r="J7" s="20">
        <v>41121201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41121201</v>
      </c>
      <c r="X7" s="20">
        <v>70287</v>
      </c>
      <c r="Y7" s="20">
        <v>41050914</v>
      </c>
      <c r="Z7" s="21">
        <v>58404.703572495622</v>
      </c>
      <c r="AA7" s="22">
        <v>281159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-12258283</v>
      </c>
      <c r="D14" s="18"/>
      <c r="E14" s="19">
        <v>-150000</v>
      </c>
      <c r="F14" s="20">
        <v>-150000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-37500</v>
      </c>
      <c r="Y14" s="20">
        <v>37500</v>
      </c>
      <c r="Z14" s="21">
        <v>-100</v>
      </c>
      <c r="AA14" s="22">
        <v>-150000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47106194</v>
      </c>
      <c r="D17" s="26">
        <f>SUM(D6:D16)</f>
        <v>0</v>
      </c>
      <c r="E17" s="27">
        <f t="shared" si="0"/>
        <v>131159</v>
      </c>
      <c r="F17" s="28">
        <f t="shared" si="0"/>
        <v>131159</v>
      </c>
      <c r="G17" s="28">
        <f t="shared" si="0"/>
        <v>0</v>
      </c>
      <c r="H17" s="28">
        <f t="shared" si="0"/>
        <v>27541025</v>
      </c>
      <c r="I17" s="28">
        <f t="shared" si="0"/>
        <v>13580176</v>
      </c>
      <c r="J17" s="28">
        <f t="shared" si="0"/>
        <v>41121201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41121201</v>
      </c>
      <c r="X17" s="28">
        <f t="shared" si="0"/>
        <v>32787</v>
      </c>
      <c r="Y17" s="28">
        <f t="shared" si="0"/>
        <v>41088414</v>
      </c>
      <c r="Z17" s="29">
        <f>+IF(X17&lt;&gt;0,+(Y17/X17)*100,0)</f>
        <v>125319.22408271571</v>
      </c>
      <c r="AA17" s="30">
        <f>SUM(AA6:AA16)</f>
        <v>131159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-1151069</v>
      </c>
      <c r="D26" s="18"/>
      <c r="E26" s="19">
        <v>-7808130</v>
      </c>
      <c r="F26" s="20">
        <v>-7808130</v>
      </c>
      <c r="G26" s="20"/>
      <c r="H26" s="20">
        <v>-2605572</v>
      </c>
      <c r="I26" s="20">
        <v>-485816</v>
      </c>
      <c r="J26" s="20">
        <v>-3091388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-3091388</v>
      </c>
      <c r="X26" s="20">
        <v>-1952025</v>
      </c>
      <c r="Y26" s="20">
        <v>-1139363</v>
      </c>
      <c r="Z26" s="21">
        <v>58.368258603245351</v>
      </c>
      <c r="AA26" s="22">
        <v>-7808130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-1151069</v>
      </c>
      <c r="D27" s="26">
        <f>SUM(D21:D26)</f>
        <v>0</v>
      </c>
      <c r="E27" s="27">
        <f t="shared" si="1"/>
        <v>-7808130</v>
      </c>
      <c r="F27" s="28">
        <f t="shared" si="1"/>
        <v>-7808130</v>
      </c>
      <c r="G27" s="28">
        <f t="shared" si="1"/>
        <v>0</v>
      </c>
      <c r="H27" s="28">
        <f t="shared" si="1"/>
        <v>-2605572</v>
      </c>
      <c r="I27" s="28">
        <f t="shared" si="1"/>
        <v>-485816</v>
      </c>
      <c r="J27" s="28">
        <f t="shared" si="1"/>
        <v>-3091388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-3091388</v>
      </c>
      <c r="X27" s="28">
        <f t="shared" si="1"/>
        <v>-1952025</v>
      </c>
      <c r="Y27" s="28">
        <f t="shared" si="1"/>
        <v>-1139363</v>
      </c>
      <c r="Z27" s="29">
        <f>+IF(X27&lt;&gt;0,+(Y27/X27)*100,0)</f>
        <v>58.368258603245351</v>
      </c>
      <c r="AA27" s="30">
        <f>SUM(AA21:AA26)</f>
        <v>-7808130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45955125</v>
      </c>
      <c r="D38" s="32">
        <f>+D17+D27+D36</f>
        <v>0</v>
      </c>
      <c r="E38" s="33">
        <f t="shared" si="3"/>
        <v>-7676971</v>
      </c>
      <c r="F38" s="2">
        <f t="shared" si="3"/>
        <v>-7676971</v>
      </c>
      <c r="G38" s="2">
        <f t="shared" si="3"/>
        <v>0</v>
      </c>
      <c r="H38" s="2">
        <f t="shared" si="3"/>
        <v>24935453</v>
      </c>
      <c r="I38" s="2">
        <f t="shared" si="3"/>
        <v>13094360</v>
      </c>
      <c r="J38" s="2">
        <f t="shared" si="3"/>
        <v>38029813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38029813</v>
      </c>
      <c r="X38" s="2">
        <f t="shared" si="3"/>
        <v>-1919238</v>
      </c>
      <c r="Y38" s="2">
        <f t="shared" si="3"/>
        <v>39949051</v>
      </c>
      <c r="Z38" s="34">
        <f>+IF(X38&lt;&gt;0,+(Y38/X38)*100,0)</f>
        <v>-2081.5058372124772</v>
      </c>
      <c r="AA38" s="35">
        <f>+AA17+AA27+AA36</f>
        <v>-7676971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24935453</v>
      </c>
      <c r="J39" s="2">
        <f>+G39</f>
        <v>0</v>
      </c>
      <c r="K39" s="2">
        <f>+I40+K60</f>
        <v>38029813</v>
      </c>
      <c r="L39" s="2">
        <f>+K40+L60</f>
        <v>38029813</v>
      </c>
      <c r="M39" s="2">
        <f>+L40+M60</f>
        <v>38029813</v>
      </c>
      <c r="N39" s="2">
        <f>+K39</f>
        <v>38029813</v>
      </c>
      <c r="O39" s="2">
        <f>+M40+O60</f>
        <v>38029813</v>
      </c>
      <c r="P39" s="2">
        <f>+O40+P60</f>
        <v>38029813</v>
      </c>
      <c r="Q39" s="2">
        <f>+P40+Q60</f>
        <v>38029813</v>
      </c>
      <c r="R39" s="2">
        <f>+O39</f>
        <v>38029813</v>
      </c>
      <c r="S39" s="2">
        <f>+Q40+S60</f>
        <v>38029813</v>
      </c>
      <c r="T39" s="2">
        <f>+S40+T60</f>
        <v>38029813</v>
      </c>
      <c r="U39" s="2">
        <f>+T40+U60</f>
        <v>38029813</v>
      </c>
      <c r="V39" s="2">
        <f>+S39</f>
        <v>38029813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45955125</v>
      </c>
      <c r="D40" s="43">
        <f t="shared" ref="D40:AA40" si="4">+D38+D39</f>
        <v>0</v>
      </c>
      <c r="E40" s="44">
        <f t="shared" si="4"/>
        <v>-7676971</v>
      </c>
      <c r="F40" s="45">
        <f t="shared" si="4"/>
        <v>-7676971</v>
      </c>
      <c r="G40" s="45">
        <f t="shared" si="4"/>
        <v>0</v>
      </c>
      <c r="H40" s="45">
        <f t="shared" si="4"/>
        <v>24935453</v>
      </c>
      <c r="I40" s="45">
        <f t="shared" si="4"/>
        <v>38029813</v>
      </c>
      <c r="J40" s="45">
        <f>+I40</f>
        <v>38029813</v>
      </c>
      <c r="K40" s="45">
        <f t="shared" si="4"/>
        <v>38029813</v>
      </c>
      <c r="L40" s="45">
        <f t="shared" si="4"/>
        <v>38029813</v>
      </c>
      <c r="M40" s="45">
        <f t="shared" si="4"/>
        <v>38029813</v>
      </c>
      <c r="N40" s="45">
        <f>+M40</f>
        <v>38029813</v>
      </c>
      <c r="O40" s="45">
        <f t="shared" si="4"/>
        <v>38029813</v>
      </c>
      <c r="P40" s="45">
        <f t="shared" si="4"/>
        <v>38029813</v>
      </c>
      <c r="Q40" s="45">
        <f t="shared" si="4"/>
        <v>38029813</v>
      </c>
      <c r="R40" s="45">
        <f>+Q40</f>
        <v>38029813</v>
      </c>
      <c r="S40" s="45">
        <f t="shared" si="4"/>
        <v>38029813</v>
      </c>
      <c r="T40" s="45">
        <f t="shared" si="4"/>
        <v>38029813</v>
      </c>
      <c r="U40" s="45">
        <f t="shared" si="4"/>
        <v>38029813</v>
      </c>
      <c r="V40" s="45">
        <f>+U40</f>
        <v>38029813</v>
      </c>
      <c r="W40" s="45">
        <f>+V40</f>
        <v>38029813</v>
      </c>
      <c r="X40" s="45">
        <f t="shared" si="4"/>
        <v>-1919238</v>
      </c>
      <c r="Y40" s="45">
        <f t="shared" si="4"/>
        <v>39949051</v>
      </c>
      <c r="Z40" s="46">
        <f>+IF(X40&lt;&gt;0,+(Y40/X40)*100,0)</f>
        <v>-2081.5058372124772</v>
      </c>
      <c r="AA40" s="47">
        <f t="shared" si="4"/>
        <v>-7676971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51192664</v>
      </c>
      <c r="D7" s="18"/>
      <c r="E7" s="19">
        <v>108218148</v>
      </c>
      <c r="F7" s="20">
        <v>108218148</v>
      </c>
      <c r="G7" s="20">
        <v>4458161</v>
      </c>
      <c r="H7" s="20">
        <v>4928380</v>
      </c>
      <c r="I7" s="20">
        <v>4282083</v>
      </c>
      <c r="J7" s="20">
        <v>13668624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13668624</v>
      </c>
      <c r="X7" s="20">
        <v>28714284</v>
      </c>
      <c r="Y7" s="20">
        <v>-15045660</v>
      </c>
      <c r="Z7" s="21">
        <v>-52.397824023750687</v>
      </c>
      <c r="AA7" s="22">
        <v>108218148</v>
      </c>
    </row>
    <row r="8" spans="1:27" x14ac:dyDescent="0.25">
      <c r="A8" s="23" t="s">
        <v>36</v>
      </c>
      <c r="B8" s="17" t="s">
        <v>32</v>
      </c>
      <c r="C8" s="18">
        <v>128028</v>
      </c>
      <c r="D8" s="18"/>
      <c r="E8" s="19">
        <v>58000</v>
      </c>
      <c r="F8" s="20">
        <v>58000</v>
      </c>
      <c r="G8" s="20">
        <v>39025</v>
      </c>
      <c r="H8" s="20">
        <v>9053</v>
      </c>
      <c r="I8" s="20">
        <v>5123</v>
      </c>
      <c r="J8" s="20">
        <v>53201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53201</v>
      </c>
      <c r="X8" s="20">
        <v>14998</v>
      </c>
      <c r="Y8" s="20">
        <v>38203</v>
      </c>
      <c r="Z8" s="21">
        <v>254.72062941725562</v>
      </c>
      <c r="AA8" s="22">
        <v>58000</v>
      </c>
    </row>
    <row r="9" spans="1:27" x14ac:dyDescent="0.25">
      <c r="A9" s="23" t="s">
        <v>37</v>
      </c>
      <c r="B9" s="17" t="s">
        <v>6</v>
      </c>
      <c r="C9" s="18">
        <v>10173336</v>
      </c>
      <c r="D9" s="18"/>
      <c r="E9" s="19">
        <v>5070130</v>
      </c>
      <c r="F9" s="20">
        <v>5070130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1778184</v>
      </c>
      <c r="Y9" s="20">
        <v>-1778184</v>
      </c>
      <c r="Z9" s="21">
        <v>-100</v>
      </c>
      <c r="AA9" s="22">
        <v>5070130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33040870</v>
      </c>
      <c r="F10" s="20">
        <v>33040870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4052966</v>
      </c>
      <c r="Y10" s="20">
        <v>-4052966</v>
      </c>
      <c r="Z10" s="21">
        <v>-100</v>
      </c>
      <c r="AA10" s="22">
        <v>33040870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-112421163</v>
      </c>
      <c r="F14" s="20">
        <v>-112421163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-28105254</v>
      </c>
      <c r="Y14" s="20">
        <v>28105254</v>
      </c>
      <c r="Z14" s="21">
        <v>-100</v>
      </c>
      <c r="AA14" s="22">
        <v>-112421163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61494028</v>
      </c>
      <c r="D17" s="26">
        <f>SUM(D6:D16)</f>
        <v>0</v>
      </c>
      <c r="E17" s="27">
        <f t="shared" si="0"/>
        <v>33965985</v>
      </c>
      <c r="F17" s="28">
        <f t="shared" si="0"/>
        <v>33965985</v>
      </c>
      <c r="G17" s="28">
        <f t="shared" si="0"/>
        <v>4497186</v>
      </c>
      <c r="H17" s="28">
        <f t="shared" si="0"/>
        <v>4937433</v>
      </c>
      <c r="I17" s="28">
        <f t="shared" si="0"/>
        <v>4287206</v>
      </c>
      <c r="J17" s="28">
        <f t="shared" si="0"/>
        <v>13721825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13721825</v>
      </c>
      <c r="X17" s="28">
        <f t="shared" si="0"/>
        <v>6455178</v>
      </c>
      <c r="Y17" s="28">
        <f t="shared" si="0"/>
        <v>7266647</v>
      </c>
      <c r="Z17" s="29">
        <f>+IF(X17&lt;&gt;0,+(Y17/X17)*100,0)</f>
        <v>112.57082298892456</v>
      </c>
      <c r="AA17" s="30">
        <f>SUM(AA6:AA16)</f>
        <v>33965985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-30461614</v>
      </c>
      <c r="D26" s="18"/>
      <c r="E26" s="19">
        <v>-39490870</v>
      </c>
      <c r="F26" s="20">
        <v>-39490870</v>
      </c>
      <c r="G26" s="20">
        <v>-204574</v>
      </c>
      <c r="H26" s="20"/>
      <c r="I26" s="20">
        <v>-30319</v>
      </c>
      <c r="J26" s="20">
        <v>-234893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-234893</v>
      </c>
      <c r="X26" s="20">
        <v>-10662000</v>
      </c>
      <c r="Y26" s="20">
        <v>10427107</v>
      </c>
      <c r="Z26" s="21">
        <v>-97.796914274995302</v>
      </c>
      <c r="AA26" s="22">
        <v>-39490870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-30461614</v>
      </c>
      <c r="D27" s="26">
        <f>SUM(D21:D26)</f>
        <v>0</v>
      </c>
      <c r="E27" s="27">
        <f t="shared" si="1"/>
        <v>-39490870</v>
      </c>
      <c r="F27" s="28">
        <f t="shared" si="1"/>
        <v>-39490870</v>
      </c>
      <c r="G27" s="28">
        <f t="shared" si="1"/>
        <v>-204574</v>
      </c>
      <c r="H27" s="28">
        <f t="shared" si="1"/>
        <v>0</v>
      </c>
      <c r="I27" s="28">
        <f t="shared" si="1"/>
        <v>-30319</v>
      </c>
      <c r="J27" s="28">
        <f t="shared" si="1"/>
        <v>-234893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-234893</v>
      </c>
      <c r="X27" s="28">
        <f t="shared" si="1"/>
        <v>-10662000</v>
      </c>
      <c r="Y27" s="28">
        <f t="shared" si="1"/>
        <v>10427107</v>
      </c>
      <c r="Z27" s="29">
        <f>+IF(X27&lt;&gt;0,+(Y27/X27)*100,0)</f>
        <v>-97.796914274995302</v>
      </c>
      <c r="AA27" s="30">
        <f>SUM(AA21:AA26)</f>
        <v>-39490870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31032414</v>
      </c>
      <c r="D38" s="32">
        <f>+D17+D27+D36</f>
        <v>0</v>
      </c>
      <c r="E38" s="33">
        <f t="shared" si="3"/>
        <v>-5524885</v>
      </c>
      <c r="F38" s="2">
        <f t="shared" si="3"/>
        <v>-5524885</v>
      </c>
      <c r="G38" s="2">
        <f t="shared" si="3"/>
        <v>4292612</v>
      </c>
      <c r="H38" s="2">
        <f t="shared" si="3"/>
        <v>4937433</v>
      </c>
      <c r="I38" s="2">
        <f t="shared" si="3"/>
        <v>4256887</v>
      </c>
      <c r="J38" s="2">
        <f t="shared" si="3"/>
        <v>13486932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13486932</v>
      </c>
      <c r="X38" s="2">
        <f t="shared" si="3"/>
        <v>-4206822</v>
      </c>
      <c r="Y38" s="2">
        <f t="shared" si="3"/>
        <v>17693754</v>
      </c>
      <c r="Z38" s="34">
        <f>+IF(X38&lt;&gt;0,+(Y38/X38)*100,0)</f>
        <v>-420.5966879511422</v>
      </c>
      <c r="AA38" s="35">
        <f>+AA17+AA27+AA36</f>
        <v>-5524885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4292612</v>
      </c>
      <c r="I39" s="2">
        <f>+H40+I60</f>
        <v>9230045</v>
      </c>
      <c r="J39" s="2">
        <f>+G39</f>
        <v>0</v>
      </c>
      <c r="K39" s="2">
        <f>+I40+K60</f>
        <v>13486932</v>
      </c>
      <c r="L39" s="2">
        <f>+K40+L60</f>
        <v>13486932</v>
      </c>
      <c r="M39" s="2">
        <f>+L40+M60</f>
        <v>13486932</v>
      </c>
      <c r="N39" s="2">
        <f>+K39</f>
        <v>13486932</v>
      </c>
      <c r="O39" s="2">
        <f>+M40+O60</f>
        <v>13486932</v>
      </c>
      <c r="P39" s="2">
        <f>+O40+P60</f>
        <v>13486932</v>
      </c>
      <c r="Q39" s="2">
        <f>+P40+Q60</f>
        <v>13486932</v>
      </c>
      <c r="R39" s="2">
        <f>+O39</f>
        <v>13486932</v>
      </c>
      <c r="S39" s="2">
        <f>+Q40+S60</f>
        <v>13486932</v>
      </c>
      <c r="T39" s="2">
        <f>+S40+T60</f>
        <v>13486932</v>
      </c>
      <c r="U39" s="2">
        <f>+T40+U60</f>
        <v>13486932</v>
      </c>
      <c r="V39" s="2">
        <f>+S39</f>
        <v>13486932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31032414</v>
      </c>
      <c r="D40" s="43">
        <f t="shared" ref="D40:AA40" si="4">+D38+D39</f>
        <v>0</v>
      </c>
      <c r="E40" s="44">
        <f t="shared" si="4"/>
        <v>-5524885</v>
      </c>
      <c r="F40" s="45">
        <f t="shared" si="4"/>
        <v>-5524885</v>
      </c>
      <c r="G40" s="45">
        <f t="shared" si="4"/>
        <v>4292612</v>
      </c>
      <c r="H40" s="45">
        <f t="shared" si="4"/>
        <v>9230045</v>
      </c>
      <c r="I40" s="45">
        <f t="shared" si="4"/>
        <v>13486932</v>
      </c>
      <c r="J40" s="45">
        <f>+I40</f>
        <v>13486932</v>
      </c>
      <c r="K40" s="45">
        <f t="shared" si="4"/>
        <v>13486932</v>
      </c>
      <c r="L40" s="45">
        <f t="shared" si="4"/>
        <v>13486932</v>
      </c>
      <c r="M40" s="45">
        <f t="shared" si="4"/>
        <v>13486932</v>
      </c>
      <c r="N40" s="45">
        <f>+M40</f>
        <v>13486932</v>
      </c>
      <c r="O40" s="45">
        <f t="shared" si="4"/>
        <v>13486932</v>
      </c>
      <c r="P40" s="45">
        <f t="shared" si="4"/>
        <v>13486932</v>
      </c>
      <c r="Q40" s="45">
        <f t="shared" si="4"/>
        <v>13486932</v>
      </c>
      <c r="R40" s="45">
        <f>+Q40</f>
        <v>13486932</v>
      </c>
      <c r="S40" s="45">
        <f t="shared" si="4"/>
        <v>13486932</v>
      </c>
      <c r="T40" s="45">
        <f t="shared" si="4"/>
        <v>13486932</v>
      </c>
      <c r="U40" s="45">
        <f t="shared" si="4"/>
        <v>13486932</v>
      </c>
      <c r="V40" s="45">
        <f>+U40</f>
        <v>13486932</v>
      </c>
      <c r="W40" s="45">
        <f>+V40</f>
        <v>13486932</v>
      </c>
      <c r="X40" s="45">
        <f t="shared" si="4"/>
        <v>-4206822</v>
      </c>
      <c r="Y40" s="45">
        <f t="shared" si="4"/>
        <v>17693754</v>
      </c>
      <c r="Z40" s="46">
        <f>+IF(X40&lt;&gt;0,+(Y40/X40)*100,0)</f>
        <v>-420.5966879511422</v>
      </c>
      <c r="AA40" s="47">
        <f t="shared" si="4"/>
        <v>-5524885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224967372</v>
      </c>
      <c r="D7" s="18"/>
      <c r="E7" s="19">
        <v>166329349</v>
      </c>
      <c r="F7" s="20">
        <v>166329349</v>
      </c>
      <c r="G7" s="20">
        <v>15172926</v>
      </c>
      <c r="H7" s="20">
        <v>18345487</v>
      </c>
      <c r="I7" s="20">
        <v>12645787</v>
      </c>
      <c r="J7" s="20">
        <v>46164200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46164200</v>
      </c>
      <c r="X7" s="20">
        <v>41629279</v>
      </c>
      <c r="Y7" s="20">
        <v>4534921</v>
      </c>
      <c r="Z7" s="21">
        <v>10.893585257626009</v>
      </c>
      <c r="AA7" s="22">
        <v>166329349</v>
      </c>
    </row>
    <row r="8" spans="1:27" x14ac:dyDescent="0.25">
      <c r="A8" s="23" t="s">
        <v>36</v>
      </c>
      <c r="B8" s="17" t="s">
        <v>32</v>
      </c>
      <c r="C8" s="18">
        <v>707704</v>
      </c>
      <c r="D8" s="18"/>
      <c r="E8" s="19">
        <v>596000</v>
      </c>
      <c r="F8" s="20">
        <v>596000</v>
      </c>
      <c r="G8" s="20">
        <v>30160</v>
      </c>
      <c r="H8" s="20">
        <v>38977</v>
      </c>
      <c r="I8" s="20">
        <v>1604</v>
      </c>
      <c r="J8" s="20">
        <v>70741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70741</v>
      </c>
      <c r="X8" s="20">
        <v>197589</v>
      </c>
      <c r="Y8" s="20">
        <v>-126848</v>
      </c>
      <c r="Z8" s="21">
        <v>-64.197905753862813</v>
      </c>
      <c r="AA8" s="22">
        <v>596000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160182</v>
      </c>
      <c r="Y10" s="20">
        <v>-160182</v>
      </c>
      <c r="Z10" s="21">
        <v>-100</v>
      </c>
      <c r="AA10" s="22">
        <v>881000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12739</v>
      </c>
      <c r="D14" s="18"/>
      <c r="E14" s="19">
        <v>-150617736</v>
      </c>
      <c r="F14" s="20">
        <v>-150617736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-39377554</v>
      </c>
      <c r="Y14" s="20">
        <v>39377554</v>
      </c>
      <c r="Z14" s="21">
        <v>-100</v>
      </c>
      <c r="AA14" s="22">
        <v>-150617736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-1518500</v>
      </c>
      <c r="F15" s="20">
        <v>-1518500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-1518500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225687815</v>
      </c>
      <c r="D17" s="26">
        <f>SUM(D6:D16)</f>
        <v>0</v>
      </c>
      <c r="E17" s="27">
        <f t="shared" si="0"/>
        <v>14789113</v>
      </c>
      <c r="F17" s="28">
        <f t="shared" si="0"/>
        <v>15670113</v>
      </c>
      <c r="G17" s="28">
        <f t="shared" si="0"/>
        <v>15203086</v>
      </c>
      <c r="H17" s="28">
        <f t="shared" si="0"/>
        <v>18384464</v>
      </c>
      <c r="I17" s="28">
        <f t="shared" si="0"/>
        <v>12647391</v>
      </c>
      <c r="J17" s="28">
        <f t="shared" si="0"/>
        <v>46234941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46234941</v>
      </c>
      <c r="X17" s="28">
        <f t="shared" si="0"/>
        <v>2609496</v>
      </c>
      <c r="Y17" s="28">
        <f t="shared" si="0"/>
        <v>43625445</v>
      </c>
      <c r="Z17" s="29">
        <f>+IF(X17&lt;&gt;0,+(Y17/X17)*100,0)</f>
        <v>1671.7958180430244</v>
      </c>
      <c r="AA17" s="30">
        <f>SUM(AA6:AA16)</f>
        <v>15670113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-6784726</v>
      </c>
      <c r="D26" s="18"/>
      <c r="E26" s="19">
        <v>-6735782</v>
      </c>
      <c r="F26" s="20">
        <v>-9900782</v>
      </c>
      <c r="G26" s="20">
        <v>-86873</v>
      </c>
      <c r="H26" s="20">
        <v>-26222</v>
      </c>
      <c r="I26" s="20">
        <v>-392641</v>
      </c>
      <c r="J26" s="20">
        <v>-505736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-505736</v>
      </c>
      <c r="X26" s="20">
        <v>-1493454</v>
      </c>
      <c r="Y26" s="20">
        <v>987718</v>
      </c>
      <c r="Z26" s="21">
        <v>-66.136486292848659</v>
      </c>
      <c r="AA26" s="22">
        <v>-9900782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-6784726</v>
      </c>
      <c r="D27" s="26">
        <f>SUM(D21:D26)</f>
        <v>0</v>
      </c>
      <c r="E27" s="27">
        <f t="shared" si="1"/>
        <v>-6735782</v>
      </c>
      <c r="F27" s="28">
        <f t="shared" si="1"/>
        <v>-9900782</v>
      </c>
      <c r="G27" s="28">
        <f t="shared" si="1"/>
        <v>-86873</v>
      </c>
      <c r="H27" s="28">
        <f t="shared" si="1"/>
        <v>-26222</v>
      </c>
      <c r="I27" s="28">
        <f t="shared" si="1"/>
        <v>-392641</v>
      </c>
      <c r="J27" s="28">
        <f t="shared" si="1"/>
        <v>-505736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-505736</v>
      </c>
      <c r="X27" s="28">
        <f t="shared" si="1"/>
        <v>-1493454</v>
      </c>
      <c r="Y27" s="28">
        <f t="shared" si="1"/>
        <v>987718</v>
      </c>
      <c r="Z27" s="29">
        <f>+IF(X27&lt;&gt;0,+(Y27/X27)*100,0)</f>
        <v>-66.136486292848659</v>
      </c>
      <c r="AA27" s="30">
        <f>SUM(AA21:AA26)</f>
        <v>-9900782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218903089</v>
      </c>
      <c r="D38" s="32">
        <f>+D17+D27+D36</f>
        <v>0</v>
      </c>
      <c r="E38" s="33">
        <f t="shared" si="3"/>
        <v>8053331</v>
      </c>
      <c r="F38" s="2">
        <f t="shared" si="3"/>
        <v>5769331</v>
      </c>
      <c r="G38" s="2">
        <f t="shared" si="3"/>
        <v>15116213</v>
      </c>
      <c r="H38" s="2">
        <f t="shared" si="3"/>
        <v>18358242</v>
      </c>
      <c r="I38" s="2">
        <f t="shared" si="3"/>
        <v>12254750</v>
      </c>
      <c r="J38" s="2">
        <f t="shared" si="3"/>
        <v>45729205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45729205</v>
      </c>
      <c r="X38" s="2">
        <f t="shared" si="3"/>
        <v>1116042</v>
      </c>
      <c r="Y38" s="2">
        <f t="shared" si="3"/>
        <v>44613163</v>
      </c>
      <c r="Z38" s="34">
        <f>+IF(X38&lt;&gt;0,+(Y38/X38)*100,0)</f>
        <v>3997.444809424735</v>
      </c>
      <c r="AA38" s="35">
        <f>+AA17+AA27+AA36</f>
        <v>5769331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15116213</v>
      </c>
      <c r="I39" s="2">
        <f>+H40+I60</f>
        <v>33474455</v>
      </c>
      <c r="J39" s="2">
        <f>+G39</f>
        <v>0</v>
      </c>
      <c r="K39" s="2">
        <f>+I40+K60</f>
        <v>45729205</v>
      </c>
      <c r="L39" s="2">
        <f>+K40+L60</f>
        <v>45729205</v>
      </c>
      <c r="M39" s="2">
        <f>+L40+M60</f>
        <v>45729205</v>
      </c>
      <c r="N39" s="2">
        <f>+K39</f>
        <v>45729205</v>
      </c>
      <c r="O39" s="2">
        <f>+M40+O60</f>
        <v>45729205</v>
      </c>
      <c r="P39" s="2">
        <f>+O40+P60</f>
        <v>45729205</v>
      </c>
      <c r="Q39" s="2">
        <f>+P40+Q60</f>
        <v>45729205</v>
      </c>
      <c r="R39" s="2">
        <f>+O39</f>
        <v>45729205</v>
      </c>
      <c r="S39" s="2">
        <f>+Q40+S60</f>
        <v>45729205</v>
      </c>
      <c r="T39" s="2">
        <f>+S40+T60</f>
        <v>45729205</v>
      </c>
      <c r="U39" s="2">
        <f>+T40+U60</f>
        <v>45729205</v>
      </c>
      <c r="V39" s="2">
        <f>+S39</f>
        <v>45729205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218903089</v>
      </c>
      <c r="D40" s="43">
        <f t="shared" ref="D40:AA40" si="4">+D38+D39</f>
        <v>0</v>
      </c>
      <c r="E40" s="44">
        <f t="shared" si="4"/>
        <v>8053331</v>
      </c>
      <c r="F40" s="45">
        <f t="shared" si="4"/>
        <v>5769331</v>
      </c>
      <c r="G40" s="45">
        <f t="shared" si="4"/>
        <v>15116213</v>
      </c>
      <c r="H40" s="45">
        <f t="shared" si="4"/>
        <v>33474455</v>
      </c>
      <c r="I40" s="45">
        <f t="shared" si="4"/>
        <v>45729205</v>
      </c>
      <c r="J40" s="45">
        <f>+I40</f>
        <v>45729205</v>
      </c>
      <c r="K40" s="45">
        <f t="shared" si="4"/>
        <v>45729205</v>
      </c>
      <c r="L40" s="45">
        <f t="shared" si="4"/>
        <v>45729205</v>
      </c>
      <c r="M40" s="45">
        <f t="shared" si="4"/>
        <v>45729205</v>
      </c>
      <c r="N40" s="45">
        <f>+M40</f>
        <v>45729205</v>
      </c>
      <c r="O40" s="45">
        <f t="shared" si="4"/>
        <v>45729205</v>
      </c>
      <c r="P40" s="45">
        <f t="shared" si="4"/>
        <v>45729205</v>
      </c>
      <c r="Q40" s="45">
        <f t="shared" si="4"/>
        <v>45729205</v>
      </c>
      <c r="R40" s="45">
        <f>+Q40</f>
        <v>45729205</v>
      </c>
      <c r="S40" s="45">
        <f t="shared" si="4"/>
        <v>45729205</v>
      </c>
      <c r="T40" s="45">
        <f t="shared" si="4"/>
        <v>45729205</v>
      </c>
      <c r="U40" s="45">
        <f t="shared" si="4"/>
        <v>45729205</v>
      </c>
      <c r="V40" s="45">
        <f>+U40</f>
        <v>45729205</v>
      </c>
      <c r="W40" s="45">
        <f>+V40</f>
        <v>45729205</v>
      </c>
      <c r="X40" s="45">
        <f t="shared" si="4"/>
        <v>1116042</v>
      </c>
      <c r="Y40" s="45">
        <f t="shared" si="4"/>
        <v>44613163</v>
      </c>
      <c r="Z40" s="46">
        <f>+IF(X40&lt;&gt;0,+(Y40/X40)*100,0)</f>
        <v>3997.444809424735</v>
      </c>
      <c r="AA40" s="47">
        <f t="shared" si="4"/>
        <v>5769331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470985904</v>
      </c>
      <c r="D7" s="18"/>
      <c r="E7" s="19">
        <v>520177317</v>
      </c>
      <c r="F7" s="20">
        <v>520177317</v>
      </c>
      <c r="G7" s="20">
        <v>40960204</v>
      </c>
      <c r="H7" s="20">
        <v>49148013</v>
      </c>
      <c r="I7" s="20">
        <v>45449387</v>
      </c>
      <c r="J7" s="20">
        <v>135557604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135557604</v>
      </c>
      <c r="X7" s="20">
        <v>140146600</v>
      </c>
      <c r="Y7" s="20">
        <v>-4588996</v>
      </c>
      <c r="Z7" s="21">
        <v>-3.2744254944465299</v>
      </c>
      <c r="AA7" s="22">
        <v>520177317</v>
      </c>
    </row>
    <row r="8" spans="1:27" x14ac:dyDescent="0.25">
      <c r="A8" s="23" t="s">
        <v>36</v>
      </c>
      <c r="B8" s="17" t="s">
        <v>32</v>
      </c>
      <c r="C8" s="18">
        <v>1008124</v>
      </c>
      <c r="D8" s="18"/>
      <c r="E8" s="19">
        <v>450395</v>
      </c>
      <c r="F8" s="20">
        <v>450395</v>
      </c>
      <c r="G8" s="20">
        <v>401972</v>
      </c>
      <c r="H8" s="20">
        <v>423909</v>
      </c>
      <c r="I8" s="20">
        <v>21558</v>
      </c>
      <c r="J8" s="20">
        <v>847439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847439</v>
      </c>
      <c r="X8" s="20">
        <v>72527</v>
      </c>
      <c r="Y8" s="20">
        <v>774912</v>
      </c>
      <c r="Z8" s="21">
        <v>1068.4462338163719</v>
      </c>
      <c r="AA8" s="22">
        <v>450395</v>
      </c>
    </row>
    <row r="9" spans="1:27" x14ac:dyDescent="0.25">
      <c r="A9" s="23" t="s">
        <v>37</v>
      </c>
      <c r="B9" s="17" t="s">
        <v>6</v>
      </c>
      <c r="C9" s="18">
        <v>12887540</v>
      </c>
      <c r="D9" s="18"/>
      <c r="E9" s="19">
        <v>13892531</v>
      </c>
      <c r="F9" s="20">
        <v>13892531</v>
      </c>
      <c r="G9" s="20">
        <v>5788608</v>
      </c>
      <c r="H9" s="20"/>
      <c r="I9" s="20"/>
      <c r="J9" s="20">
        <v>5788608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5788608</v>
      </c>
      <c r="X9" s="20">
        <v>3473133</v>
      </c>
      <c r="Y9" s="20">
        <v>2315475</v>
      </c>
      <c r="Z9" s="21">
        <v>66.668192666390837</v>
      </c>
      <c r="AA9" s="22">
        <v>13892531</v>
      </c>
    </row>
    <row r="10" spans="1:27" x14ac:dyDescent="0.25">
      <c r="A10" s="23" t="s">
        <v>38</v>
      </c>
      <c r="B10" s="17" t="s">
        <v>6</v>
      </c>
      <c r="C10" s="18">
        <v>1463992</v>
      </c>
      <c r="D10" s="18"/>
      <c r="E10" s="19">
        <v>19037341</v>
      </c>
      <c r="F10" s="20">
        <v>19037341</v>
      </c>
      <c r="G10" s="20">
        <v>3875000</v>
      </c>
      <c r="H10" s="20"/>
      <c r="I10" s="20">
        <v>1000000</v>
      </c>
      <c r="J10" s="20">
        <v>4875000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4875000</v>
      </c>
      <c r="X10" s="20">
        <v>3594020</v>
      </c>
      <c r="Y10" s="20">
        <v>1280980</v>
      </c>
      <c r="Z10" s="21">
        <v>35.64198307188051</v>
      </c>
      <c r="AA10" s="22">
        <v>19037341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-354065232</v>
      </c>
      <c r="D14" s="18"/>
      <c r="E14" s="19">
        <v>-487604499</v>
      </c>
      <c r="F14" s="20">
        <v>-487604499</v>
      </c>
      <c r="G14" s="20">
        <v>-1798</v>
      </c>
      <c r="H14" s="20">
        <v>-61034976</v>
      </c>
      <c r="I14" s="20">
        <v>-59707626</v>
      </c>
      <c r="J14" s="20">
        <v>-120744400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-120744400</v>
      </c>
      <c r="X14" s="20">
        <v>-121070746</v>
      </c>
      <c r="Y14" s="20">
        <v>326346</v>
      </c>
      <c r="Z14" s="21">
        <v>-0.26954983824085793</v>
      </c>
      <c r="AA14" s="22">
        <v>-487604499</v>
      </c>
    </row>
    <row r="15" spans="1:27" x14ac:dyDescent="0.25">
      <c r="A15" s="23" t="s">
        <v>43</v>
      </c>
      <c r="B15" s="17" t="s">
        <v>32</v>
      </c>
      <c r="C15" s="18">
        <v>-3089302</v>
      </c>
      <c r="D15" s="18"/>
      <c r="E15" s="19">
        <v>-2819196</v>
      </c>
      <c r="F15" s="20">
        <v>-2819196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>
        <v>-2819196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129191026</v>
      </c>
      <c r="D17" s="26">
        <f>SUM(D6:D16)</f>
        <v>0</v>
      </c>
      <c r="E17" s="27">
        <f t="shared" si="0"/>
        <v>63133889</v>
      </c>
      <c r="F17" s="28">
        <f t="shared" si="0"/>
        <v>63133889</v>
      </c>
      <c r="G17" s="28">
        <f t="shared" si="0"/>
        <v>51023986</v>
      </c>
      <c r="H17" s="28">
        <f t="shared" si="0"/>
        <v>-11463054</v>
      </c>
      <c r="I17" s="28">
        <f t="shared" si="0"/>
        <v>-13236681</v>
      </c>
      <c r="J17" s="28">
        <f t="shared" si="0"/>
        <v>26324251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26324251</v>
      </c>
      <c r="X17" s="28">
        <f t="shared" si="0"/>
        <v>26215534</v>
      </c>
      <c r="Y17" s="28">
        <f t="shared" si="0"/>
        <v>108717</v>
      </c>
      <c r="Z17" s="29">
        <f>+IF(X17&lt;&gt;0,+(Y17/X17)*100,0)</f>
        <v>0.41470450306295492</v>
      </c>
      <c r="AA17" s="30">
        <f>SUM(AA6:AA16)</f>
        <v>63133889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-9152718</v>
      </c>
      <c r="D26" s="18"/>
      <c r="E26" s="19">
        <v>-52983324</v>
      </c>
      <c r="F26" s="20">
        <v>-58532688</v>
      </c>
      <c r="G26" s="20"/>
      <c r="H26" s="20">
        <v>-124547</v>
      </c>
      <c r="I26" s="20">
        <v>-6118</v>
      </c>
      <c r="J26" s="20">
        <v>-130665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-130665</v>
      </c>
      <c r="X26" s="20">
        <v>-1225060</v>
      </c>
      <c r="Y26" s="20">
        <v>1094395</v>
      </c>
      <c r="Z26" s="21">
        <v>-89.333991804483048</v>
      </c>
      <c r="AA26" s="22">
        <v>-58532688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-9152718</v>
      </c>
      <c r="D27" s="26">
        <f>SUM(D21:D26)</f>
        <v>0</v>
      </c>
      <c r="E27" s="27">
        <f t="shared" si="1"/>
        <v>-52983324</v>
      </c>
      <c r="F27" s="28">
        <f t="shared" si="1"/>
        <v>-58532688</v>
      </c>
      <c r="G27" s="28">
        <f t="shared" si="1"/>
        <v>0</v>
      </c>
      <c r="H27" s="28">
        <f t="shared" si="1"/>
        <v>-124547</v>
      </c>
      <c r="I27" s="28">
        <f t="shared" si="1"/>
        <v>-6118</v>
      </c>
      <c r="J27" s="28">
        <f t="shared" si="1"/>
        <v>-130665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-130665</v>
      </c>
      <c r="X27" s="28">
        <f t="shared" si="1"/>
        <v>-1225060</v>
      </c>
      <c r="Y27" s="28">
        <f t="shared" si="1"/>
        <v>1094395</v>
      </c>
      <c r="Z27" s="29">
        <f>+IF(X27&lt;&gt;0,+(Y27/X27)*100,0)</f>
        <v>-89.333991804483048</v>
      </c>
      <c r="AA27" s="30">
        <f>SUM(AA21:AA26)</f>
        <v>-58532688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>
        <v>12900000</v>
      </c>
      <c r="F32" s="20">
        <v>12900000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12900000</v>
      </c>
    </row>
    <row r="33" spans="1:27" x14ac:dyDescent="0.25">
      <c r="A33" s="23" t="s">
        <v>57</v>
      </c>
      <c r="B33" s="17" t="s">
        <v>32</v>
      </c>
      <c r="C33" s="18">
        <v>1547316</v>
      </c>
      <c r="D33" s="18"/>
      <c r="E33" s="19">
        <v>1423268</v>
      </c>
      <c r="F33" s="20">
        <v>1423268</v>
      </c>
      <c r="G33" s="20">
        <v>68080</v>
      </c>
      <c r="H33" s="36">
        <v>62023</v>
      </c>
      <c r="I33" s="36">
        <v>143639</v>
      </c>
      <c r="J33" s="36">
        <v>273742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273742</v>
      </c>
      <c r="X33" s="36">
        <v>356181</v>
      </c>
      <c r="Y33" s="20">
        <v>-82439</v>
      </c>
      <c r="Z33" s="21">
        <v>-23.145254800227974</v>
      </c>
      <c r="AA33" s="22">
        <v>1423268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-2559386</v>
      </c>
      <c r="D35" s="18"/>
      <c r="E35" s="19">
        <v>-2840872</v>
      </c>
      <c r="F35" s="20">
        <v>-2840872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-2840872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-1012070</v>
      </c>
      <c r="D36" s="26">
        <f>SUM(D31:D35)</f>
        <v>0</v>
      </c>
      <c r="E36" s="27">
        <f t="shared" si="2"/>
        <v>11482396</v>
      </c>
      <c r="F36" s="28">
        <f t="shared" si="2"/>
        <v>11482396</v>
      </c>
      <c r="G36" s="28">
        <f t="shared" si="2"/>
        <v>68080</v>
      </c>
      <c r="H36" s="28">
        <f t="shared" si="2"/>
        <v>62023</v>
      </c>
      <c r="I36" s="28">
        <f t="shared" si="2"/>
        <v>143639</v>
      </c>
      <c r="J36" s="28">
        <f t="shared" si="2"/>
        <v>273742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273742</v>
      </c>
      <c r="X36" s="28">
        <f t="shared" si="2"/>
        <v>356181</v>
      </c>
      <c r="Y36" s="28">
        <f t="shared" si="2"/>
        <v>-82439</v>
      </c>
      <c r="Z36" s="29">
        <f>+IF(X36&lt;&gt;0,+(Y36/X36)*100,0)</f>
        <v>-23.145254800227974</v>
      </c>
      <c r="AA36" s="30">
        <f>SUM(AA31:AA35)</f>
        <v>11482396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119026238</v>
      </c>
      <c r="D38" s="32">
        <f>+D17+D27+D36</f>
        <v>0</v>
      </c>
      <c r="E38" s="33">
        <f t="shared" si="3"/>
        <v>21632961</v>
      </c>
      <c r="F38" s="2">
        <f t="shared" si="3"/>
        <v>16083597</v>
      </c>
      <c r="G38" s="2">
        <f t="shared" si="3"/>
        <v>51092066</v>
      </c>
      <c r="H38" s="2">
        <f t="shared" si="3"/>
        <v>-11525578</v>
      </c>
      <c r="I38" s="2">
        <f t="shared" si="3"/>
        <v>-13099160</v>
      </c>
      <c r="J38" s="2">
        <f t="shared" si="3"/>
        <v>26467328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26467328</v>
      </c>
      <c r="X38" s="2">
        <f t="shared" si="3"/>
        <v>25346655</v>
      </c>
      <c r="Y38" s="2">
        <f t="shared" si="3"/>
        <v>1120673</v>
      </c>
      <c r="Z38" s="34">
        <f>+IF(X38&lt;&gt;0,+(Y38/X38)*100,0)</f>
        <v>4.421384202373055</v>
      </c>
      <c r="AA38" s="35">
        <f>+AA17+AA27+AA36</f>
        <v>16083597</v>
      </c>
    </row>
    <row r="39" spans="1:27" x14ac:dyDescent="0.25">
      <c r="A39" s="23" t="s">
        <v>61</v>
      </c>
      <c r="B39" s="17"/>
      <c r="C39" s="32">
        <v>488501821</v>
      </c>
      <c r="D39" s="32"/>
      <c r="E39" s="33">
        <v>499262905</v>
      </c>
      <c r="F39" s="2">
        <v>608002883</v>
      </c>
      <c r="G39" s="2">
        <v>608002883</v>
      </c>
      <c r="H39" s="2">
        <f>+G40+H60</f>
        <v>659094949</v>
      </c>
      <c r="I39" s="2">
        <f>+H40+I60</f>
        <v>647569371</v>
      </c>
      <c r="J39" s="2">
        <f>+G39</f>
        <v>608002883</v>
      </c>
      <c r="K39" s="2">
        <f>+I40+K60</f>
        <v>634470211</v>
      </c>
      <c r="L39" s="2">
        <f>+K40+L60</f>
        <v>634470211</v>
      </c>
      <c r="M39" s="2">
        <f>+L40+M60</f>
        <v>634470211</v>
      </c>
      <c r="N39" s="2">
        <f>+K39</f>
        <v>634470211</v>
      </c>
      <c r="O39" s="2">
        <f>+M40+O60</f>
        <v>634470211</v>
      </c>
      <c r="P39" s="2">
        <f>+O40+P60</f>
        <v>634470211</v>
      </c>
      <c r="Q39" s="2">
        <f>+P40+Q60</f>
        <v>634470211</v>
      </c>
      <c r="R39" s="2">
        <f>+O39</f>
        <v>634470211</v>
      </c>
      <c r="S39" s="2">
        <f>+Q40+S60</f>
        <v>634470211</v>
      </c>
      <c r="T39" s="2">
        <f>+S40+T60</f>
        <v>634470211</v>
      </c>
      <c r="U39" s="2">
        <f>+T40+U60</f>
        <v>634470211</v>
      </c>
      <c r="V39" s="2">
        <f>+S39</f>
        <v>634470211</v>
      </c>
      <c r="W39" s="2">
        <f>+G39</f>
        <v>608002883</v>
      </c>
      <c r="X39" s="2">
        <v>608002883</v>
      </c>
      <c r="Y39" s="2">
        <f>+W39-X39</f>
        <v>0</v>
      </c>
      <c r="Z39" s="34">
        <f>+IF(X39&lt;&gt;0,+(Y39/X39)*100,0)</f>
        <v>0</v>
      </c>
      <c r="AA39" s="35">
        <v>608002883</v>
      </c>
    </row>
    <row r="40" spans="1:27" x14ac:dyDescent="0.25">
      <c r="A40" s="41" t="s">
        <v>63</v>
      </c>
      <c r="B40" s="42" t="s">
        <v>62</v>
      </c>
      <c r="C40" s="43">
        <f>+C38+C39</f>
        <v>607528059</v>
      </c>
      <c r="D40" s="43">
        <f t="shared" ref="D40:AA40" si="4">+D38+D39</f>
        <v>0</v>
      </c>
      <c r="E40" s="44">
        <f t="shared" si="4"/>
        <v>520895866</v>
      </c>
      <c r="F40" s="45">
        <f t="shared" si="4"/>
        <v>624086480</v>
      </c>
      <c r="G40" s="45">
        <f t="shared" si="4"/>
        <v>659094949</v>
      </c>
      <c r="H40" s="45">
        <f t="shared" si="4"/>
        <v>647569371</v>
      </c>
      <c r="I40" s="45">
        <f t="shared" si="4"/>
        <v>634470211</v>
      </c>
      <c r="J40" s="45">
        <f>+I40</f>
        <v>634470211</v>
      </c>
      <c r="K40" s="45">
        <f t="shared" si="4"/>
        <v>634470211</v>
      </c>
      <c r="L40" s="45">
        <f t="shared" si="4"/>
        <v>634470211</v>
      </c>
      <c r="M40" s="45">
        <f t="shared" si="4"/>
        <v>634470211</v>
      </c>
      <c r="N40" s="45">
        <f>+M40</f>
        <v>634470211</v>
      </c>
      <c r="O40" s="45">
        <f t="shared" si="4"/>
        <v>634470211</v>
      </c>
      <c r="P40" s="45">
        <f t="shared" si="4"/>
        <v>634470211</v>
      </c>
      <c r="Q40" s="45">
        <f t="shared" si="4"/>
        <v>634470211</v>
      </c>
      <c r="R40" s="45">
        <f>+Q40</f>
        <v>634470211</v>
      </c>
      <c r="S40" s="45">
        <f t="shared" si="4"/>
        <v>634470211</v>
      </c>
      <c r="T40" s="45">
        <f t="shared" si="4"/>
        <v>634470211</v>
      </c>
      <c r="U40" s="45">
        <f t="shared" si="4"/>
        <v>634470211</v>
      </c>
      <c r="V40" s="45">
        <f>+U40</f>
        <v>634470211</v>
      </c>
      <c r="W40" s="45">
        <f>+V40</f>
        <v>634470211</v>
      </c>
      <c r="X40" s="45">
        <f t="shared" si="4"/>
        <v>633349538</v>
      </c>
      <c r="Y40" s="45">
        <f t="shared" si="4"/>
        <v>1120673</v>
      </c>
      <c r="Z40" s="46">
        <f>+IF(X40&lt;&gt;0,+(Y40/X40)*100,0)</f>
        <v>0.17694384108005776</v>
      </c>
      <c r="AA40" s="47">
        <f t="shared" si="4"/>
        <v>624086480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608002883</v>
      </c>
      <c r="J60">
        <v>608002883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291694458</v>
      </c>
      <c r="D7" s="18"/>
      <c r="E7" s="19"/>
      <c r="F7" s="20"/>
      <c r="G7" s="20">
        <v>24747759</v>
      </c>
      <c r="H7" s="20">
        <v>27902769</v>
      </c>
      <c r="I7" s="20">
        <v>31286969</v>
      </c>
      <c r="J7" s="20">
        <v>83937497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83937497</v>
      </c>
      <c r="X7" s="20"/>
      <c r="Y7" s="20">
        <v>83937497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173706</v>
      </c>
      <c r="D8" s="18"/>
      <c r="E8" s="19"/>
      <c r="F8" s="20"/>
      <c r="G8" s="20">
        <v>20627</v>
      </c>
      <c r="H8" s="20">
        <v>55387</v>
      </c>
      <c r="I8" s="20">
        <v>15867</v>
      </c>
      <c r="J8" s="20">
        <v>91881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91881</v>
      </c>
      <c r="X8" s="20"/>
      <c r="Y8" s="20">
        <v>91881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6381133</v>
      </c>
      <c r="D9" s="18"/>
      <c r="E9" s="19"/>
      <c r="F9" s="20"/>
      <c r="G9" s="20">
        <v>3057613</v>
      </c>
      <c r="H9" s="20"/>
      <c r="I9" s="20"/>
      <c r="J9" s="20">
        <v>3057613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3057613</v>
      </c>
      <c r="X9" s="20"/>
      <c r="Y9" s="20">
        <v>3057613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-265381565</v>
      </c>
      <c r="D14" s="18"/>
      <c r="E14" s="19">
        <v>-356097452</v>
      </c>
      <c r="F14" s="20">
        <v>-356097452</v>
      </c>
      <c r="G14" s="20">
        <v>-463899</v>
      </c>
      <c r="H14" s="20">
        <v>-36956463</v>
      </c>
      <c r="I14" s="20">
        <v>-40328154</v>
      </c>
      <c r="J14" s="20">
        <v>-77748516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-77748516</v>
      </c>
      <c r="X14" s="20">
        <v>-89024364</v>
      </c>
      <c r="Y14" s="20">
        <v>11275848</v>
      </c>
      <c r="Z14" s="21">
        <v>-12.666024774970591</v>
      </c>
      <c r="AA14" s="22">
        <v>-356097452</v>
      </c>
    </row>
    <row r="15" spans="1:27" x14ac:dyDescent="0.25">
      <c r="A15" s="23" t="s">
        <v>43</v>
      </c>
      <c r="B15" s="17" t="s">
        <v>32</v>
      </c>
      <c r="C15" s="18">
        <v>-482283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32385449</v>
      </c>
      <c r="D17" s="26">
        <f>SUM(D6:D16)</f>
        <v>0</v>
      </c>
      <c r="E17" s="27">
        <f t="shared" si="0"/>
        <v>-356097452</v>
      </c>
      <c r="F17" s="28">
        <f t="shared" si="0"/>
        <v>-356097452</v>
      </c>
      <c r="G17" s="28">
        <f t="shared" si="0"/>
        <v>27362100</v>
      </c>
      <c r="H17" s="28">
        <f t="shared" si="0"/>
        <v>-8998307</v>
      </c>
      <c r="I17" s="28">
        <f t="shared" si="0"/>
        <v>-9025318</v>
      </c>
      <c r="J17" s="28">
        <f t="shared" si="0"/>
        <v>9338475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9338475</v>
      </c>
      <c r="X17" s="28">
        <f t="shared" si="0"/>
        <v>-89024364</v>
      </c>
      <c r="Y17" s="28">
        <f t="shared" si="0"/>
        <v>98362839</v>
      </c>
      <c r="Z17" s="29">
        <f>+IF(X17&lt;&gt;0,+(Y17/X17)*100,0)</f>
        <v>-110.48979692795109</v>
      </c>
      <c r="AA17" s="30">
        <f>SUM(AA6:AA16)</f>
        <v>-356097452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-36106892</v>
      </c>
      <c r="D26" s="18"/>
      <c r="E26" s="19"/>
      <c r="F26" s="20"/>
      <c r="G26" s="20"/>
      <c r="H26" s="20"/>
      <c r="I26" s="20">
        <v>-1380616</v>
      </c>
      <c r="J26" s="20">
        <v>-1380616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-1380616</v>
      </c>
      <c r="X26" s="20"/>
      <c r="Y26" s="20">
        <v>-1380616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-36106892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-1380616</v>
      </c>
      <c r="J27" s="28">
        <f t="shared" si="1"/>
        <v>-1380616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-1380616</v>
      </c>
      <c r="X27" s="28">
        <f t="shared" si="1"/>
        <v>0</v>
      </c>
      <c r="Y27" s="28">
        <f t="shared" si="1"/>
        <v>-1380616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-3721443</v>
      </c>
      <c r="D38" s="32">
        <f>+D17+D27+D36</f>
        <v>0</v>
      </c>
      <c r="E38" s="33">
        <f t="shared" si="3"/>
        <v>-356097452</v>
      </c>
      <c r="F38" s="2">
        <f t="shared" si="3"/>
        <v>-356097452</v>
      </c>
      <c r="G38" s="2">
        <f t="shared" si="3"/>
        <v>27362100</v>
      </c>
      <c r="H38" s="2">
        <f t="shared" si="3"/>
        <v>-8998307</v>
      </c>
      <c r="I38" s="2">
        <f t="shared" si="3"/>
        <v>-10405934</v>
      </c>
      <c r="J38" s="2">
        <f t="shared" si="3"/>
        <v>7957859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7957859</v>
      </c>
      <c r="X38" s="2">
        <f t="shared" si="3"/>
        <v>-89024364</v>
      </c>
      <c r="Y38" s="2">
        <f t="shared" si="3"/>
        <v>96982223</v>
      </c>
      <c r="Z38" s="34">
        <f>+IF(X38&lt;&gt;0,+(Y38/X38)*100,0)</f>
        <v>-108.93896753926823</v>
      </c>
      <c r="AA38" s="35">
        <f>+AA17+AA27+AA36</f>
        <v>-356097452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27362100</v>
      </c>
      <c r="I39" s="2">
        <f>+H40+I60</f>
        <v>18363793</v>
      </c>
      <c r="J39" s="2">
        <f>+G39</f>
        <v>0</v>
      </c>
      <c r="K39" s="2">
        <f>+I40+K60</f>
        <v>7957859</v>
      </c>
      <c r="L39" s="2">
        <f>+K40+L60</f>
        <v>7957859</v>
      </c>
      <c r="M39" s="2">
        <f>+L40+M60</f>
        <v>7957859</v>
      </c>
      <c r="N39" s="2">
        <f>+K39</f>
        <v>7957859</v>
      </c>
      <c r="O39" s="2">
        <f>+M40+O60</f>
        <v>7957859</v>
      </c>
      <c r="P39" s="2">
        <f>+O40+P60</f>
        <v>7957859</v>
      </c>
      <c r="Q39" s="2">
        <f>+P40+Q60</f>
        <v>7957859</v>
      </c>
      <c r="R39" s="2">
        <f>+O39</f>
        <v>7957859</v>
      </c>
      <c r="S39" s="2">
        <f>+Q40+S60</f>
        <v>7957859</v>
      </c>
      <c r="T39" s="2">
        <f>+S40+T60</f>
        <v>7957859</v>
      </c>
      <c r="U39" s="2">
        <f>+T40+U60</f>
        <v>7957859</v>
      </c>
      <c r="V39" s="2">
        <f>+S39</f>
        <v>7957859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-3721443</v>
      </c>
      <c r="D40" s="43">
        <f t="shared" ref="D40:AA40" si="4">+D38+D39</f>
        <v>0</v>
      </c>
      <c r="E40" s="44">
        <f t="shared" si="4"/>
        <v>-356097452</v>
      </c>
      <c r="F40" s="45">
        <f t="shared" si="4"/>
        <v>-356097452</v>
      </c>
      <c r="G40" s="45">
        <f t="shared" si="4"/>
        <v>27362100</v>
      </c>
      <c r="H40" s="45">
        <f t="shared" si="4"/>
        <v>18363793</v>
      </c>
      <c r="I40" s="45">
        <f t="shared" si="4"/>
        <v>7957859</v>
      </c>
      <c r="J40" s="45">
        <f>+I40</f>
        <v>7957859</v>
      </c>
      <c r="K40" s="45">
        <f t="shared" si="4"/>
        <v>7957859</v>
      </c>
      <c r="L40" s="45">
        <f t="shared" si="4"/>
        <v>7957859</v>
      </c>
      <c r="M40" s="45">
        <f t="shared" si="4"/>
        <v>7957859</v>
      </c>
      <c r="N40" s="45">
        <f>+M40</f>
        <v>7957859</v>
      </c>
      <c r="O40" s="45">
        <f t="shared" si="4"/>
        <v>7957859</v>
      </c>
      <c r="P40" s="45">
        <f t="shared" si="4"/>
        <v>7957859</v>
      </c>
      <c r="Q40" s="45">
        <f t="shared" si="4"/>
        <v>7957859</v>
      </c>
      <c r="R40" s="45">
        <f>+Q40</f>
        <v>7957859</v>
      </c>
      <c r="S40" s="45">
        <f t="shared" si="4"/>
        <v>7957859</v>
      </c>
      <c r="T40" s="45">
        <f t="shared" si="4"/>
        <v>7957859</v>
      </c>
      <c r="U40" s="45">
        <f t="shared" si="4"/>
        <v>7957859</v>
      </c>
      <c r="V40" s="45">
        <f>+U40</f>
        <v>7957859</v>
      </c>
      <c r="W40" s="45">
        <f>+V40</f>
        <v>7957859</v>
      </c>
      <c r="X40" s="45">
        <f t="shared" si="4"/>
        <v>-89024364</v>
      </c>
      <c r="Y40" s="45">
        <f t="shared" si="4"/>
        <v>96982223</v>
      </c>
      <c r="Z40" s="46">
        <f>+IF(X40&lt;&gt;0,+(Y40/X40)*100,0)</f>
        <v>-108.93896753926823</v>
      </c>
      <c r="AA40" s="47">
        <f t="shared" si="4"/>
        <v>-356097452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58175792</v>
      </c>
      <c r="D7" s="18"/>
      <c r="E7" s="19"/>
      <c r="F7" s="20"/>
      <c r="G7" s="20">
        <v>6053554</v>
      </c>
      <c r="H7" s="20">
        <v>5850745</v>
      </c>
      <c r="I7" s="20">
        <v>602586</v>
      </c>
      <c r="J7" s="20">
        <v>12506885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12506885</v>
      </c>
      <c r="X7" s="20"/>
      <c r="Y7" s="20">
        <v>12506885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-328318503</v>
      </c>
      <c r="D14" s="18"/>
      <c r="E14" s="19"/>
      <c r="F14" s="20"/>
      <c r="G14" s="20">
        <v>-749097</v>
      </c>
      <c r="H14" s="20">
        <v>-39283513</v>
      </c>
      <c r="I14" s="20">
        <v>-38809019</v>
      </c>
      <c r="J14" s="20">
        <v>-78841629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-78841629</v>
      </c>
      <c r="X14" s="20"/>
      <c r="Y14" s="20">
        <v>-78841629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-270142711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5304457</v>
      </c>
      <c r="H17" s="28">
        <f t="shared" si="0"/>
        <v>-33432768</v>
      </c>
      <c r="I17" s="28">
        <f t="shared" si="0"/>
        <v>-38206433</v>
      </c>
      <c r="J17" s="28">
        <f t="shared" si="0"/>
        <v>-66334744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-66334744</v>
      </c>
      <c r="X17" s="28">
        <f t="shared" si="0"/>
        <v>0</v>
      </c>
      <c r="Y17" s="28">
        <f t="shared" si="0"/>
        <v>-66334744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-3773212</v>
      </c>
      <c r="D26" s="18"/>
      <c r="E26" s="19">
        <v>-6491304</v>
      </c>
      <c r="F26" s="20">
        <v>-7047774</v>
      </c>
      <c r="G26" s="20"/>
      <c r="H26" s="20">
        <v>-1940228</v>
      </c>
      <c r="I26" s="20"/>
      <c r="J26" s="20">
        <v>-1940228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-1940228</v>
      </c>
      <c r="X26" s="20">
        <v>-889117</v>
      </c>
      <c r="Y26" s="20">
        <v>-1051111</v>
      </c>
      <c r="Z26" s="21">
        <v>118.21964938247721</v>
      </c>
      <c r="AA26" s="22">
        <v>-7047774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-3773212</v>
      </c>
      <c r="D27" s="26">
        <f>SUM(D21:D26)</f>
        <v>0</v>
      </c>
      <c r="E27" s="27">
        <f t="shared" si="1"/>
        <v>-6491304</v>
      </c>
      <c r="F27" s="28">
        <f t="shared" si="1"/>
        <v>-7047774</v>
      </c>
      <c r="G27" s="28">
        <f t="shared" si="1"/>
        <v>0</v>
      </c>
      <c r="H27" s="28">
        <f t="shared" si="1"/>
        <v>-1940228</v>
      </c>
      <c r="I27" s="28">
        <f t="shared" si="1"/>
        <v>0</v>
      </c>
      <c r="J27" s="28">
        <f t="shared" si="1"/>
        <v>-1940228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-1940228</v>
      </c>
      <c r="X27" s="28">
        <f t="shared" si="1"/>
        <v>-889117</v>
      </c>
      <c r="Y27" s="28">
        <f t="shared" si="1"/>
        <v>-1051111</v>
      </c>
      <c r="Z27" s="29">
        <f>+IF(X27&lt;&gt;0,+(Y27/X27)*100,0)</f>
        <v>118.21964938247721</v>
      </c>
      <c r="AA27" s="30">
        <f>SUM(AA21:AA26)</f>
        <v>-7047774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-273915923</v>
      </c>
      <c r="D38" s="32">
        <f>+D17+D27+D36</f>
        <v>0</v>
      </c>
      <c r="E38" s="33">
        <f t="shared" si="3"/>
        <v>-6491304</v>
      </c>
      <c r="F38" s="2">
        <f t="shared" si="3"/>
        <v>-7047774</v>
      </c>
      <c r="G38" s="2">
        <f t="shared" si="3"/>
        <v>5304457</v>
      </c>
      <c r="H38" s="2">
        <f t="shared" si="3"/>
        <v>-35372996</v>
      </c>
      <c r="I38" s="2">
        <f t="shared" si="3"/>
        <v>-38206433</v>
      </c>
      <c r="J38" s="2">
        <f t="shared" si="3"/>
        <v>-68274972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-68274972</v>
      </c>
      <c r="X38" s="2">
        <f t="shared" si="3"/>
        <v>-889117</v>
      </c>
      <c r="Y38" s="2">
        <f t="shared" si="3"/>
        <v>-67385855</v>
      </c>
      <c r="Z38" s="34">
        <f>+IF(X38&lt;&gt;0,+(Y38/X38)*100,0)</f>
        <v>7578.9637359312665</v>
      </c>
      <c r="AA38" s="35">
        <f>+AA17+AA27+AA36</f>
        <v>-7047774</v>
      </c>
    </row>
    <row r="39" spans="1:27" x14ac:dyDescent="0.25">
      <c r="A39" s="23" t="s">
        <v>61</v>
      </c>
      <c r="B39" s="17"/>
      <c r="C39" s="32">
        <v>61426679</v>
      </c>
      <c r="D39" s="32"/>
      <c r="E39" s="33"/>
      <c r="F39" s="2"/>
      <c r="G39" s="2"/>
      <c r="H39" s="2">
        <f>+G40+H60</f>
        <v>5304457</v>
      </c>
      <c r="I39" s="2">
        <f>+H40+I60</f>
        <v>-242503433</v>
      </c>
      <c r="J39" s="2">
        <f>+G39</f>
        <v>0</v>
      </c>
      <c r="K39" s="2">
        <f>+I40+K60</f>
        <v>-280709866</v>
      </c>
      <c r="L39" s="2">
        <f>+K40+L60</f>
        <v>-280709866</v>
      </c>
      <c r="M39" s="2">
        <f>+L40+M60</f>
        <v>-280709866</v>
      </c>
      <c r="N39" s="2">
        <f>+K39</f>
        <v>-280709866</v>
      </c>
      <c r="O39" s="2">
        <f>+M40+O60</f>
        <v>-280709866</v>
      </c>
      <c r="P39" s="2">
        <f>+O40+P60</f>
        <v>-280709866</v>
      </c>
      <c r="Q39" s="2">
        <f>+P40+Q60</f>
        <v>-280709866</v>
      </c>
      <c r="R39" s="2">
        <f>+O39</f>
        <v>-280709866</v>
      </c>
      <c r="S39" s="2">
        <f>+Q40+S60</f>
        <v>-280709866</v>
      </c>
      <c r="T39" s="2">
        <f>+S40+T60</f>
        <v>-280709866</v>
      </c>
      <c r="U39" s="2">
        <f>+T40+U60</f>
        <v>-280709866</v>
      </c>
      <c r="V39" s="2">
        <f>+S39</f>
        <v>-280709866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-212489244</v>
      </c>
      <c r="D40" s="43">
        <f t="shared" ref="D40:AA40" si="4">+D38+D39</f>
        <v>0</v>
      </c>
      <c r="E40" s="44">
        <f t="shared" si="4"/>
        <v>-6491304</v>
      </c>
      <c r="F40" s="45">
        <f t="shared" si="4"/>
        <v>-7047774</v>
      </c>
      <c r="G40" s="45">
        <f t="shared" si="4"/>
        <v>5304457</v>
      </c>
      <c r="H40" s="45">
        <f t="shared" si="4"/>
        <v>-30068539</v>
      </c>
      <c r="I40" s="45">
        <f t="shared" si="4"/>
        <v>-280709866</v>
      </c>
      <c r="J40" s="45">
        <f>+I40</f>
        <v>-280709866</v>
      </c>
      <c r="K40" s="45">
        <f t="shared" si="4"/>
        <v>-280709866</v>
      </c>
      <c r="L40" s="45">
        <f t="shared" si="4"/>
        <v>-280709866</v>
      </c>
      <c r="M40" s="45">
        <f t="shared" si="4"/>
        <v>-280709866</v>
      </c>
      <c r="N40" s="45">
        <f>+M40</f>
        <v>-280709866</v>
      </c>
      <c r="O40" s="45">
        <f t="shared" si="4"/>
        <v>-280709866</v>
      </c>
      <c r="P40" s="45">
        <f t="shared" si="4"/>
        <v>-280709866</v>
      </c>
      <c r="Q40" s="45">
        <f t="shared" si="4"/>
        <v>-280709866</v>
      </c>
      <c r="R40" s="45">
        <f>+Q40</f>
        <v>-280709866</v>
      </c>
      <c r="S40" s="45">
        <f t="shared" si="4"/>
        <v>-280709866</v>
      </c>
      <c r="T40" s="45">
        <f t="shared" si="4"/>
        <v>-280709866</v>
      </c>
      <c r="U40" s="45">
        <f t="shared" si="4"/>
        <v>-280709866</v>
      </c>
      <c r="V40" s="45">
        <f>+U40</f>
        <v>-280709866</v>
      </c>
      <c r="W40" s="45">
        <f>+V40</f>
        <v>-280709866</v>
      </c>
      <c r="X40" s="45">
        <f t="shared" si="4"/>
        <v>-889117</v>
      </c>
      <c r="Y40" s="45">
        <f t="shared" si="4"/>
        <v>-67385855</v>
      </c>
      <c r="Z40" s="46">
        <f>+IF(X40&lt;&gt;0,+(Y40/X40)*100,0)</f>
        <v>7578.9637359312665</v>
      </c>
      <c r="AA40" s="47">
        <f t="shared" si="4"/>
        <v>-7047774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-212434894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298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299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741805637</v>
      </c>
      <c r="D7" s="18"/>
      <c r="E7" s="19">
        <v>1023246293</v>
      </c>
      <c r="F7" s="20">
        <v>1023246293</v>
      </c>
      <c r="G7" s="20">
        <v>67038663</v>
      </c>
      <c r="H7" s="20">
        <v>86206578</v>
      </c>
      <c r="I7" s="20">
        <v>84101505</v>
      </c>
      <c r="J7" s="20">
        <v>237346746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237346746</v>
      </c>
      <c r="X7" s="20">
        <v>221137940</v>
      </c>
      <c r="Y7" s="20">
        <v>16208806</v>
      </c>
      <c r="Z7" s="21">
        <v>7.3297264142010183</v>
      </c>
      <c r="AA7" s="22">
        <v>1023246293</v>
      </c>
    </row>
    <row r="8" spans="1:27" x14ac:dyDescent="0.25">
      <c r="A8" s="23" t="s">
        <v>36</v>
      </c>
      <c r="B8" s="17" t="s">
        <v>32</v>
      </c>
      <c r="C8" s="18">
        <v>56550</v>
      </c>
      <c r="D8" s="18"/>
      <c r="E8" s="19">
        <v>1043247</v>
      </c>
      <c r="F8" s="20">
        <v>1043247</v>
      </c>
      <c r="G8" s="20">
        <v>1567</v>
      </c>
      <c r="H8" s="20">
        <v>435</v>
      </c>
      <c r="I8" s="20">
        <v>6257</v>
      </c>
      <c r="J8" s="20">
        <v>8259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8259</v>
      </c>
      <c r="X8" s="20">
        <v>412458</v>
      </c>
      <c r="Y8" s="20">
        <v>-404199</v>
      </c>
      <c r="Z8" s="21">
        <v>-97.997614302547163</v>
      </c>
      <c r="AA8" s="22">
        <v>1043247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39872694</v>
      </c>
      <c r="F9" s="20">
        <v>39872694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14199681</v>
      </c>
      <c r="Y9" s="20">
        <v>-14199681</v>
      </c>
      <c r="Z9" s="21">
        <v>-100</v>
      </c>
      <c r="AA9" s="22">
        <v>39872694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8462502</v>
      </c>
      <c r="D14" s="18"/>
      <c r="E14" s="19">
        <v>-923446782</v>
      </c>
      <c r="F14" s="20">
        <v>-923446782</v>
      </c>
      <c r="G14" s="20">
        <v>-6677338</v>
      </c>
      <c r="H14" s="20">
        <v>-152009168</v>
      </c>
      <c r="I14" s="20">
        <v>-90311783</v>
      </c>
      <c r="J14" s="20">
        <v>-248998289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-248998289</v>
      </c>
      <c r="X14" s="20">
        <v>-181658721</v>
      </c>
      <c r="Y14" s="20">
        <v>-67339568</v>
      </c>
      <c r="Z14" s="21">
        <v>37.069273431689524</v>
      </c>
      <c r="AA14" s="22">
        <v>-923446782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-6848131</v>
      </c>
      <c r="F15" s="20">
        <v>-6848131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-1712032</v>
      </c>
      <c r="Y15" s="20">
        <v>1712032</v>
      </c>
      <c r="Z15" s="21">
        <v>-100</v>
      </c>
      <c r="AA15" s="22">
        <v>-6848131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750324689</v>
      </c>
      <c r="D17" s="26">
        <f>SUM(D6:D16)</f>
        <v>0</v>
      </c>
      <c r="E17" s="27">
        <f t="shared" si="0"/>
        <v>133867321</v>
      </c>
      <c r="F17" s="28">
        <f t="shared" si="0"/>
        <v>133867321</v>
      </c>
      <c r="G17" s="28">
        <f t="shared" si="0"/>
        <v>60362892</v>
      </c>
      <c r="H17" s="28">
        <f t="shared" si="0"/>
        <v>-65802155</v>
      </c>
      <c r="I17" s="28">
        <f t="shared" si="0"/>
        <v>-6204021</v>
      </c>
      <c r="J17" s="28">
        <f t="shared" si="0"/>
        <v>-11643284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-11643284</v>
      </c>
      <c r="X17" s="28">
        <f t="shared" si="0"/>
        <v>52379326</v>
      </c>
      <c r="Y17" s="28">
        <f t="shared" si="0"/>
        <v>-64022610</v>
      </c>
      <c r="Z17" s="29">
        <f>+IF(X17&lt;&gt;0,+(Y17/X17)*100,0)</f>
        <v>-122.22877781970696</v>
      </c>
      <c r="AA17" s="30">
        <f>SUM(AA6:AA16)</f>
        <v>133867321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314433</v>
      </c>
      <c r="D23" s="40"/>
      <c r="E23" s="19">
        <v>-503889</v>
      </c>
      <c r="F23" s="20"/>
      <c r="G23" s="36"/>
      <c r="H23" s="36"/>
      <c r="I23" s="36">
        <v>503889</v>
      </c>
      <c r="J23" s="20">
        <v>503889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503889</v>
      </c>
      <c r="X23" s="20">
        <v>-125972</v>
      </c>
      <c r="Y23" s="36">
        <v>629861</v>
      </c>
      <c r="Z23" s="37">
        <v>-500.00079382719969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-46267456</v>
      </c>
      <c r="D26" s="18"/>
      <c r="E26" s="19"/>
      <c r="F26" s="20"/>
      <c r="G26" s="20">
        <v>-17452046</v>
      </c>
      <c r="H26" s="20">
        <v>-2247444</v>
      </c>
      <c r="I26" s="20">
        <v>-4138647</v>
      </c>
      <c r="J26" s="20">
        <v>-23838137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-23838137</v>
      </c>
      <c r="X26" s="20"/>
      <c r="Y26" s="20">
        <v>-23838137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-45953023</v>
      </c>
      <c r="D27" s="26">
        <f>SUM(D21:D26)</f>
        <v>0</v>
      </c>
      <c r="E27" s="27">
        <f t="shared" si="1"/>
        <v>-503889</v>
      </c>
      <c r="F27" s="28">
        <f t="shared" si="1"/>
        <v>0</v>
      </c>
      <c r="G27" s="28">
        <f t="shared" si="1"/>
        <v>-17452046</v>
      </c>
      <c r="H27" s="28">
        <f t="shared" si="1"/>
        <v>-2247444</v>
      </c>
      <c r="I27" s="28">
        <f t="shared" si="1"/>
        <v>-3634758</v>
      </c>
      <c r="J27" s="28">
        <f t="shared" si="1"/>
        <v>-23334248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-23334248</v>
      </c>
      <c r="X27" s="28">
        <f t="shared" si="1"/>
        <v>-125972</v>
      </c>
      <c r="Y27" s="28">
        <f t="shared" si="1"/>
        <v>-23208276</v>
      </c>
      <c r="Z27" s="29">
        <f>+IF(X27&lt;&gt;0,+(Y27/X27)*100,0)</f>
        <v>18423.36074683263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704371666</v>
      </c>
      <c r="D38" s="32">
        <f>+D17+D27+D36</f>
        <v>0</v>
      </c>
      <c r="E38" s="33">
        <f t="shared" si="3"/>
        <v>133363432</v>
      </c>
      <c r="F38" s="2">
        <f t="shared" si="3"/>
        <v>133867321</v>
      </c>
      <c r="G38" s="2">
        <f t="shared" si="3"/>
        <v>42910846</v>
      </c>
      <c r="H38" s="2">
        <f t="shared" si="3"/>
        <v>-68049599</v>
      </c>
      <c r="I38" s="2">
        <f t="shared" si="3"/>
        <v>-9838779</v>
      </c>
      <c r="J38" s="2">
        <f t="shared" si="3"/>
        <v>-34977532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-34977532</v>
      </c>
      <c r="X38" s="2">
        <f t="shared" si="3"/>
        <v>52253354</v>
      </c>
      <c r="Y38" s="2">
        <f t="shared" si="3"/>
        <v>-87230886</v>
      </c>
      <c r="Z38" s="34">
        <f>+IF(X38&lt;&gt;0,+(Y38/X38)*100,0)</f>
        <v>-166.93834811063039</v>
      </c>
      <c r="AA38" s="35">
        <f>+AA17+AA27+AA36</f>
        <v>133867321</v>
      </c>
    </row>
    <row r="39" spans="1:27" x14ac:dyDescent="0.25">
      <c r="A39" s="23" t="s">
        <v>61</v>
      </c>
      <c r="B39" s="17"/>
      <c r="C39" s="32">
        <v>175329958</v>
      </c>
      <c r="D39" s="32"/>
      <c r="E39" s="33"/>
      <c r="F39" s="2"/>
      <c r="G39" s="2"/>
      <c r="H39" s="2">
        <f>+G40+H60</f>
        <v>42910846</v>
      </c>
      <c r="I39" s="2">
        <f>+H40+I60</f>
        <v>299888053</v>
      </c>
      <c r="J39" s="2">
        <f>+G39</f>
        <v>0</v>
      </c>
      <c r="K39" s="2">
        <f>+I40+K60</f>
        <v>290049274</v>
      </c>
      <c r="L39" s="2">
        <f>+K40+L60</f>
        <v>290049274</v>
      </c>
      <c r="M39" s="2">
        <f>+L40+M60</f>
        <v>290049274</v>
      </c>
      <c r="N39" s="2">
        <f>+K39</f>
        <v>290049274</v>
      </c>
      <c r="O39" s="2">
        <f>+M40+O60</f>
        <v>290049274</v>
      </c>
      <c r="P39" s="2">
        <f>+O40+P60</f>
        <v>290049274</v>
      </c>
      <c r="Q39" s="2">
        <f>+P40+Q60</f>
        <v>290049274</v>
      </c>
      <c r="R39" s="2">
        <f>+O39</f>
        <v>290049274</v>
      </c>
      <c r="S39" s="2">
        <f>+Q40+S60</f>
        <v>290049274</v>
      </c>
      <c r="T39" s="2">
        <f>+S40+T60</f>
        <v>290049274</v>
      </c>
      <c r="U39" s="2">
        <f>+T40+U60</f>
        <v>290049274</v>
      </c>
      <c r="V39" s="2">
        <f>+S39</f>
        <v>290049274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879701624</v>
      </c>
      <c r="D40" s="43">
        <f t="shared" ref="D40:AA40" si="4">+D38+D39</f>
        <v>0</v>
      </c>
      <c r="E40" s="44">
        <f t="shared" si="4"/>
        <v>133363432</v>
      </c>
      <c r="F40" s="45">
        <f t="shared" si="4"/>
        <v>133867321</v>
      </c>
      <c r="G40" s="45">
        <f t="shared" si="4"/>
        <v>42910846</v>
      </c>
      <c r="H40" s="45">
        <f t="shared" si="4"/>
        <v>-25138753</v>
      </c>
      <c r="I40" s="45">
        <f t="shared" si="4"/>
        <v>290049274</v>
      </c>
      <c r="J40" s="45">
        <f>+I40</f>
        <v>290049274</v>
      </c>
      <c r="K40" s="45">
        <f t="shared" si="4"/>
        <v>290049274</v>
      </c>
      <c r="L40" s="45">
        <f t="shared" si="4"/>
        <v>290049274</v>
      </c>
      <c r="M40" s="45">
        <f t="shared" si="4"/>
        <v>290049274</v>
      </c>
      <c r="N40" s="45">
        <f>+M40</f>
        <v>290049274</v>
      </c>
      <c r="O40" s="45">
        <f t="shared" si="4"/>
        <v>290049274</v>
      </c>
      <c r="P40" s="45">
        <f t="shared" si="4"/>
        <v>290049274</v>
      </c>
      <c r="Q40" s="45">
        <f t="shared" si="4"/>
        <v>290049274</v>
      </c>
      <c r="R40" s="45">
        <f>+Q40</f>
        <v>290049274</v>
      </c>
      <c r="S40" s="45">
        <f t="shared" si="4"/>
        <v>290049274</v>
      </c>
      <c r="T40" s="45">
        <f t="shared" si="4"/>
        <v>290049274</v>
      </c>
      <c r="U40" s="45">
        <f t="shared" si="4"/>
        <v>290049274</v>
      </c>
      <c r="V40" s="45">
        <f>+U40</f>
        <v>290049274</v>
      </c>
      <c r="W40" s="45">
        <f>+V40</f>
        <v>290049274</v>
      </c>
      <c r="X40" s="45">
        <f t="shared" si="4"/>
        <v>52253354</v>
      </c>
      <c r="Y40" s="45">
        <f t="shared" si="4"/>
        <v>-87230886</v>
      </c>
      <c r="Z40" s="46">
        <f>+IF(X40&lt;&gt;0,+(Y40/X40)*100,0)</f>
        <v>-166.93834811063039</v>
      </c>
      <c r="AA40" s="47">
        <f t="shared" si="4"/>
        <v>133867321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325026806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136997075</v>
      </c>
      <c r="D7" s="18"/>
      <c r="E7" s="19"/>
      <c r="F7" s="20"/>
      <c r="G7" s="20">
        <v>12236586</v>
      </c>
      <c r="H7" s="20">
        <v>16230749</v>
      </c>
      <c r="I7" s="20">
        <v>12757494</v>
      </c>
      <c r="J7" s="20">
        <v>41224829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41224829</v>
      </c>
      <c r="X7" s="20"/>
      <c r="Y7" s="20">
        <v>41224829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491958</v>
      </c>
      <c r="D8" s="18"/>
      <c r="E8" s="19">
        <v>1729350</v>
      </c>
      <c r="F8" s="20">
        <v>1729350</v>
      </c>
      <c r="G8" s="20">
        <v>2800</v>
      </c>
      <c r="H8" s="20">
        <v>15397</v>
      </c>
      <c r="I8" s="20">
        <v>12612</v>
      </c>
      <c r="J8" s="20">
        <v>30809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30809</v>
      </c>
      <c r="X8" s="20">
        <v>62750</v>
      </c>
      <c r="Y8" s="20">
        <v>-31941</v>
      </c>
      <c r="Z8" s="21">
        <v>-50.90199203187251</v>
      </c>
      <c r="AA8" s="22">
        <v>1729350</v>
      </c>
    </row>
    <row r="9" spans="1:27" x14ac:dyDescent="0.25">
      <c r="A9" s="23" t="s">
        <v>37</v>
      </c>
      <c r="B9" s="17" t="s">
        <v>6</v>
      </c>
      <c r="C9" s="18">
        <v>8031200</v>
      </c>
      <c r="D9" s="18"/>
      <c r="E9" s="19">
        <v>8826300</v>
      </c>
      <c r="F9" s="20">
        <v>8826300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2206575</v>
      </c>
      <c r="Y9" s="20">
        <v>-2206575</v>
      </c>
      <c r="Z9" s="21">
        <v>-100</v>
      </c>
      <c r="AA9" s="22">
        <v>8826300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549622</v>
      </c>
      <c r="D14" s="18"/>
      <c r="E14" s="19"/>
      <c r="F14" s="20"/>
      <c r="G14" s="20">
        <v>-3935502</v>
      </c>
      <c r="H14" s="20">
        <v>-63999117</v>
      </c>
      <c r="I14" s="20">
        <v>-63779518</v>
      </c>
      <c r="J14" s="20">
        <v>-131714137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-131714137</v>
      </c>
      <c r="X14" s="20"/>
      <c r="Y14" s="20">
        <v>-131714137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146069855</v>
      </c>
      <c r="D17" s="26">
        <f>SUM(D6:D16)</f>
        <v>0</v>
      </c>
      <c r="E17" s="27">
        <f t="shared" si="0"/>
        <v>10555650</v>
      </c>
      <c r="F17" s="28">
        <f t="shared" si="0"/>
        <v>10555650</v>
      </c>
      <c r="G17" s="28">
        <f t="shared" si="0"/>
        <v>8303884</v>
      </c>
      <c r="H17" s="28">
        <f t="shared" si="0"/>
        <v>-47752971</v>
      </c>
      <c r="I17" s="28">
        <f t="shared" si="0"/>
        <v>-51009412</v>
      </c>
      <c r="J17" s="28">
        <f t="shared" si="0"/>
        <v>-90458499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-90458499</v>
      </c>
      <c r="X17" s="28">
        <f t="shared" si="0"/>
        <v>2269325</v>
      </c>
      <c r="Y17" s="28">
        <f t="shared" si="0"/>
        <v>-92727824</v>
      </c>
      <c r="Z17" s="29">
        <f>+IF(X17&lt;&gt;0,+(Y17/X17)*100,0)</f>
        <v>-4086.1412093904578</v>
      </c>
      <c r="AA17" s="30">
        <f>SUM(AA6:AA16)</f>
        <v>10555650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-18857383</v>
      </c>
      <c r="D26" s="18"/>
      <c r="E26" s="19">
        <v>-41418000</v>
      </c>
      <c r="F26" s="20">
        <v>-41418000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-7490000</v>
      </c>
      <c r="Y26" s="20">
        <v>7490000</v>
      </c>
      <c r="Z26" s="21">
        <v>-100</v>
      </c>
      <c r="AA26" s="22">
        <v>-41418000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-18857383</v>
      </c>
      <c r="D27" s="26">
        <f>SUM(D21:D26)</f>
        <v>0</v>
      </c>
      <c r="E27" s="27">
        <f t="shared" si="1"/>
        <v>-41418000</v>
      </c>
      <c r="F27" s="28">
        <f t="shared" si="1"/>
        <v>-41418000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-7490000</v>
      </c>
      <c r="Y27" s="28">
        <f t="shared" si="1"/>
        <v>7490000</v>
      </c>
      <c r="Z27" s="29">
        <f>+IF(X27&lt;&gt;0,+(Y27/X27)*100,0)</f>
        <v>-100</v>
      </c>
      <c r="AA27" s="30">
        <f>SUM(AA21:AA26)</f>
        <v>-41418000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127212472</v>
      </c>
      <c r="D38" s="32">
        <f>+D17+D27+D36</f>
        <v>0</v>
      </c>
      <c r="E38" s="33">
        <f t="shared" si="3"/>
        <v>-30862350</v>
      </c>
      <c r="F38" s="2">
        <f t="shared" si="3"/>
        <v>-30862350</v>
      </c>
      <c r="G38" s="2">
        <f t="shared" si="3"/>
        <v>8303884</v>
      </c>
      <c r="H38" s="2">
        <f t="shared" si="3"/>
        <v>-47752971</v>
      </c>
      <c r="I38" s="2">
        <f t="shared" si="3"/>
        <v>-51009412</v>
      </c>
      <c r="J38" s="2">
        <f t="shared" si="3"/>
        <v>-90458499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-90458499</v>
      </c>
      <c r="X38" s="2">
        <f t="shared" si="3"/>
        <v>-5220675</v>
      </c>
      <c r="Y38" s="2">
        <f t="shared" si="3"/>
        <v>-85237824</v>
      </c>
      <c r="Z38" s="34">
        <f>+IF(X38&lt;&gt;0,+(Y38/X38)*100,0)</f>
        <v>1632.6973810857789</v>
      </c>
      <c r="AA38" s="35">
        <f>+AA17+AA27+AA36</f>
        <v>-30862350</v>
      </c>
    </row>
    <row r="39" spans="1:27" x14ac:dyDescent="0.25">
      <c r="A39" s="23" t="s">
        <v>61</v>
      </c>
      <c r="B39" s="17"/>
      <c r="C39" s="32">
        <v>147753385</v>
      </c>
      <c r="D39" s="32"/>
      <c r="E39" s="33"/>
      <c r="F39" s="2"/>
      <c r="G39" s="2"/>
      <c r="H39" s="2">
        <f>+G40+H60</f>
        <v>8303884</v>
      </c>
      <c r="I39" s="2">
        <f>+H40+I60</f>
        <v>-39449087</v>
      </c>
      <c r="J39" s="2">
        <f>+G39</f>
        <v>0</v>
      </c>
      <c r="K39" s="2">
        <f>+I40+K60</f>
        <v>-90458499</v>
      </c>
      <c r="L39" s="2">
        <f>+K40+L60</f>
        <v>-90458499</v>
      </c>
      <c r="M39" s="2">
        <f>+L40+M60</f>
        <v>-90458499</v>
      </c>
      <c r="N39" s="2">
        <f>+K39</f>
        <v>-90458499</v>
      </c>
      <c r="O39" s="2">
        <f>+M40+O60</f>
        <v>-90458499</v>
      </c>
      <c r="P39" s="2">
        <f>+O40+P60</f>
        <v>-90458499</v>
      </c>
      <c r="Q39" s="2">
        <f>+P40+Q60</f>
        <v>-90458499</v>
      </c>
      <c r="R39" s="2">
        <f>+O39</f>
        <v>-90458499</v>
      </c>
      <c r="S39" s="2">
        <f>+Q40+S60</f>
        <v>-90458499</v>
      </c>
      <c r="T39" s="2">
        <f>+S40+T60</f>
        <v>-90458499</v>
      </c>
      <c r="U39" s="2">
        <f>+T40+U60</f>
        <v>-90458499</v>
      </c>
      <c r="V39" s="2">
        <f>+S39</f>
        <v>-90458499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274965857</v>
      </c>
      <c r="D40" s="43">
        <f t="shared" ref="D40:AA40" si="4">+D38+D39</f>
        <v>0</v>
      </c>
      <c r="E40" s="44">
        <f t="shared" si="4"/>
        <v>-30862350</v>
      </c>
      <c r="F40" s="45">
        <f t="shared" si="4"/>
        <v>-30862350</v>
      </c>
      <c r="G40" s="45">
        <f t="shared" si="4"/>
        <v>8303884</v>
      </c>
      <c r="H40" s="45">
        <f t="shared" si="4"/>
        <v>-39449087</v>
      </c>
      <c r="I40" s="45">
        <f t="shared" si="4"/>
        <v>-90458499</v>
      </c>
      <c r="J40" s="45">
        <f>+I40</f>
        <v>-90458499</v>
      </c>
      <c r="K40" s="45">
        <f t="shared" si="4"/>
        <v>-90458499</v>
      </c>
      <c r="L40" s="45">
        <f t="shared" si="4"/>
        <v>-90458499</v>
      </c>
      <c r="M40" s="45">
        <f t="shared" si="4"/>
        <v>-90458499</v>
      </c>
      <c r="N40" s="45">
        <f>+M40</f>
        <v>-90458499</v>
      </c>
      <c r="O40" s="45">
        <f t="shared" si="4"/>
        <v>-90458499</v>
      </c>
      <c r="P40" s="45">
        <f t="shared" si="4"/>
        <v>-90458499</v>
      </c>
      <c r="Q40" s="45">
        <f t="shared" si="4"/>
        <v>-90458499</v>
      </c>
      <c r="R40" s="45">
        <f>+Q40</f>
        <v>-90458499</v>
      </c>
      <c r="S40" s="45">
        <f t="shared" si="4"/>
        <v>-90458499</v>
      </c>
      <c r="T40" s="45">
        <f t="shared" si="4"/>
        <v>-90458499</v>
      </c>
      <c r="U40" s="45">
        <f t="shared" si="4"/>
        <v>-90458499</v>
      </c>
      <c r="V40" s="45">
        <f>+U40</f>
        <v>-90458499</v>
      </c>
      <c r="W40" s="45">
        <f>+V40</f>
        <v>-90458499</v>
      </c>
      <c r="X40" s="45">
        <f t="shared" si="4"/>
        <v>-5220675</v>
      </c>
      <c r="Y40" s="45">
        <f t="shared" si="4"/>
        <v>-85237824</v>
      </c>
      <c r="Z40" s="46">
        <f>+IF(X40&lt;&gt;0,+(Y40/X40)*100,0)</f>
        <v>1632.6973810857789</v>
      </c>
      <c r="AA40" s="47">
        <f t="shared" si="4"/>
        <v>-30862350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354388794</v>
      </c>
      <c r="D7" s="18"/>
      <c r="E7" s="19">
        <v>704926478</v>
      </c>
      <c r="F7" s="20">
        <v>702318962</v>
      </c>
      <c r="G7" s="20">
        <v>31407533</v>
      </c>
      <c r="H7" s="20">
        <v>36083377</v>
      </c>
      <c r="I7" s="20">
        <v>33078744</v>
      </c>
      <c r="J7" s="20">
        <v>100569654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100569654</v>
      </c>
      <c r="X7" s="20">
        <v>260333226</v>
      </c>
      <c r="Y7" s="20">
        <v>-159763572</v>
      </c>
      <c r="Z7" s="21">
        <v>-61.368874981789688</v>
      </c>
      <c r="AA7" s="22">
        <v>702318962</v>
      </c>
    </row>
    <row r="8" spans="1:27" x14ac:dyDescent="0.25">
      <c r="A8" s="23" t="s">
        <v>36</v>
      </c>
      <c r="B8" s="17" t="s">
        <v>32</v>
      </c>
      <c r="C8" s="18">
        <v>79923427</v>
      </c>
      <c r="D8" s="18"/>
      <c r="E8" s="19">
        <v>92878</v>
      </c>
      <c r="F8" s="20">
        <v>92878</v>
      </c>
      <c r="G8" s="20">
        <v>1187</v>
      </c>
      <c r="H8" s="20"/>
      <c r="I8" s="20"/>
      <c r="J8" s="20">
        <v>1187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</v>
      </c>
      <c r="X8" s="20">
        <v>23220</v>
      </c>
      <c r="Y8" s="20">
        <v>-22033</v>
      </c>
      <c r="Z8" s="21">
        <v>-94.888027562446169</v>
      </c>
      <c r="AA8" s="22">
        <v>92878</v>
      </c>
    </row>
    <row r="9" spans="1:27" x14ac:dyDescent="0.25">
      <c r="A9" s="23" t="s">
        <v>37</v>
      </c>
      <c r="B9" s="17" t="s">
        <v>6</v>
      </c>
      <c r="C9" s="18">
        <v>785693</v>
      </c>
      <c r="D9" s="18"/>
      <c r="E9" s="19">
        <v>13647194</v>
      </c>
      <c r="F9" s="20">
        <v>13302014</v>
      </c>
      <c r="G9" s="20">
        <v>13198047</v>
      </c>
      <c r="H9" s="20">
        <v>13474854</v>
      </c>
      <c r="I9" s="20">
        <v>6449383</v>
      </c>
      <c r="J9" s="20">
        <v>33122284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33122284</v>
      </c>
      <c r="X9" s="20">
        <v>2373363</v>
      </c>
      <c r="Y9" s="20">
        <v>30748921</v>
      </c>
      <c r="Z9" s="21">
        <v>1295.5844091274703</v>
      </c>
      <c r="AA9" s="22">
        <v>13302014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460000</v>
      </c>
      <c r="F10" s="20">
        <v>460000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230000</v>
      </c>
      <c r="Y10" s="20">
        <v>-230000</v>
      </c>
      <c r="Z10" s="21">
        <v>-100</v>
      </c>
      <c r="AA10" s="22">
        <v>460000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-402219503</v>
      </c>
      <c r="D14" s="18"/>
      <c r="E14" s="19">
        <v>-529658924</v>
      </c>
      <c r="F14" s="20">
        <v>-530510226</v>
      </c>
      <c r="G14" s="20">
        <v>-19592</v>
      </c>
      <c r="H14" s="20">
        <v>-44843731</v>
      </c>
      <c r="I14" s="20">
        <v>-47613383</v>
      </c>
      <c r="J14" s="20">
        <v>-92476706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-92476706</v>
      </c>
      <c r="X14" s="20">
        <v>-132677391</v>
      </c>
      <c r="Y14" s="20">
        <v>40200685</v>
      </c>
      <c r="Z14" s="21">
        <v>-30.299574552230986</v>
      </c>
      <c r="AA14" s="22">
        <v>-530510226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-2678778</v>
      </c>
      <c r="F15" s="20">
        <v>-2678778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-692392</v>
      </c>
      <c r="Y15" s="20">
        <v>692392</v>
      </c>
      <c r="Z15" s="21">
        <v>-100</v>
      </c>
      <c r="AA15" s="22">
        <v>-2678778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32878411</v>
      </c>
      <c r="D17" s="26">
        <f>SUM(D6:D16)</f>
        <v>0</v>
      </c>
      <c r="E17" s="27">
        <f t="shared" si="0"/>
        <v>186788848</v>
      </c>
      <c r="F17" s="28">
        <f t="shared" si="0"/>
        <v>182984850</v>
      </c>
      <c r="G17" s="28">
        <f t="shared" si="0"/>
        <v>44587175</v>
      </c>
      <c r="H17" s="28">
        <f t="shared" si="0"/>
        <v>4714500</v>
      </c>
      <c r="I17" s="28">
        <f t="shared" si="0"/>
        <v>-8085256</v>
      </c>
      <c r="J17" s="28">
        <f t="shared" si="0"/>
        <v>41216419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41216419</v>
      </c>
      <c r="X17" s="28">
        <f t="shared" si="0"/>
        <v>129590026</v>
      </c>
      <c r="Y17" s="28">
        <f t="shared" si="0"/>
        <v>-88373607</v>
      </c>
      <c r="Z17" s="29">
        <f>+IF(X17&lt;&gt;0,+(Y17/X17)*100,0)</f>
        <v>-68.194759834371823</v>
      </c>
      <c r="AA17" s="30">
        <f>SUM(AA6:AA16)</f>
        <v>182984850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-5415134</v>
      </c>
      <c r="D26" s="18"/>
      <c r="E26" s="19">
        <v>-16244000</v>
      </c>
      <c r="F26" s="20">
        <v>-17162463</v>
      </c>
      <c r="G26" s="20">
        <v>-230752</v>
      </c>
      <c r="H26" s="20">
        <v>-287</v>
      </c>
      <c r="I26" s="20">
        <v>-10548</v>
      </c>
      <c r="J26" s="20">
        <v>-241587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-241587</v>
      </c>
      <c r="X26" s="20">
        <v>-4290615</v>
      </c>
      <c r="Y26" s="20">
        <v>4049028</v>
      </c>
      <c r="Z26" s="21">
        <v>-94.369408581287288</v>
      </c>
      <c r="AA26" s="22">
        <v>-17162463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-5415134</v>
      </c>
      <c r="D27" s="26">
        <f>SUM(D21:D26)</f>
        <v>0</v>
      </c>
      <c r="E27" s="27">
        <f t="shared" si="1"/>
        <v>-16244000</v>
      </c>
      <c r="F27" s="28">
        <f t="shared" si="1"/>
        <v>-17162463</v>
      </c>
      <c r="G27" s="28">
        <f t="shared" si="1"/>
        <v>-230752</v>
      </c>
      <c r="H27" s="28">
        <f t="shared" si="1"/>
        <v>-287</v>
      </c>
      <c r="I27" s="28">
        <f t="shared" si="1"/>
        <v>-10548</v>
      </c>
      <c r="J27" s="28">
        <f t="shared" si="1"/>
        <v>-241587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-241587</v>
      </c>
      <c r="X27" s="28">
        <f t="shared" si="1"/>
        <v>-4290615</v>
      </c>
      <c r="Y27" s="28">
        <f t="shared" si="1"/>
        <v>4049028</v>
      </c>
      <c r="Z27" s="29">
        <f>+IF(X27&lt;&gt;0,+(Y27/X27)*100,0)</f>
        <v>-94.369408581287288</v>
      </c>
      <c r="AA27" s="30">
        <f>SUM(AA21:AA26)</f>
        <v>-17162463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27463277</v>
      </c>
      <c r="D38" s="32">
        <f>+D17+D27+D36</f>
        <v>0</v>
      </c>
      <c r="E38" s="33">
        <f t="shared" si="3"/>
        <v>170544848</v>
      </c>
      <c r="F38" s="2">
        <f t="shared" si="3"/>
        <v>165822387</v>
      </c>
      <c r="G38" s="2">
        <f t="shared" si="3"/>
        <v>44356423</v>
      </c>
      <c r="H38" s="2">
        <f t="shared" si="3"/>
        <v>4714213</v>
      </c>
      <c r="I38" s="2">
        <f t="shared" si="3"/>
        <v>-8095804</v>
      </c>
      <c r="J38" s="2">
        <f t="shared" si="3"/>
        <v>40974832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40974832</v>
      </c>
      <c r="X38" s="2">
        <f t="shared" si="3"/>
        <v>125299411</v>
      </c>
      <c r="Y38" s="2">
        <f t="shared" si="3"/>
        <v>-84324579</v>
      </c>
      <c r="Z38" s="34">
        <f>+IF(X38&lt;&gt;0,+(Y38/X38)*100,0)</f>
        <v>-67.29846399677011</v>
      </c>
      <c r="AA38" s="35">
        <f>+AA17+AA27+AA36</f>
        <v>165822387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44356423</v>
      </c>
      <c r="I39" s="2">
        <f>+H40+I60</f>
        <v>49070636</v>
      </c>
      <c r="J39" s="2">
        <f>+G39</f>
        <v>0</v>
      </c>
      <c r="K39" s="2">
        <f>+I40+K60</f>
        <v>40974832</v>
      </c>
      <c r="L39" s="2">
        <f>+K40+L60</f>
        <v>40974832</v>
      </c>
      <c r="M39" s="2">
        <f>+L40+M60</f>
        <v>40974832</v>
      </c>
      <c r="N39" s="2">
        <f>+K39</f>
        <v>40974832</v>
      </c>
      <c r="O39" s="2">
        <f>+M40+O60</f>
        <v>40974832</v>
      </c>
      <c r="P39" s="2">
        <f>+O40+P60</f>
        <v>40974832</v>
      </c>
      <c r="Q39" s="2">
        <f>+P40+Q60</f>
        <v>40974832</v>
      </c>
      <c r="R39" s="2">
        <f>+O39</f>
        <v>40974832</v>
      </c>
      <c r="S39" s="2">
        <f>+Q40+S60</f>
        <v>40974832</v>
      </c>
      <c r="T39" s="2">
        <f>+S40+T60</f>
        <v>40974832</v>
      </c>
      <c r="U39" s="2">
        <f>+T40+U60</f>
        <v>40974832</v>
      </c>
      <c r="V39" s="2">
        <f>+S39</f>
        <v>40974832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27463277</v>
      </c>
      <c r="D40" s="43">
        <f t="shared" ref="D40:AA40" si="4">+D38+D39</f>
        <v>0</v>
      </c>
      <c r="E40" s="44">
        <f t="shared" si="4"/>
        <v>170544848</v>
      </c>
      <c r="F40" s="45">
        <f t="shared" si="4"/>
        <v>165822387</v>
      </c>
      <c r="G40" s="45">
        <f t="shared" si="4"/>
        <v>44356423</v>
      </c>
      <c r="H40" s="45">
        <f t="shared" si="4"/>
        <v>49070636</v>
      </c>
      <c r="I40" s="45">
        <f t="shared" si="4"/>
        <v>40974832</v>
      </c>
      <c r="J40" s="45">
        <f>+I40</f>
        <v>40974832</v>
      </c>
      <c r="K40" s="45">
        <f t="shared" si="4"/>
        <v>40974832</v>
      </c>
      <c r="L40" s="45">
        <f t="shared" si="4"/>
        <v>40974832</v>
      </c>
      <c r="M40" s="45">
        <f t="shared" si="4"/>
        <v>40974832</v>
      </c>
      <c r="N40" s="45">
        <f>+M40</f>
        <v>40974832</v>
      </c>
      <c r="O40" s="45">
        <f t="shared" si="4"/>
        <v>40974832</v>
      </c>
      <c r="P40" s="45">
        <f t="shared" si="4"/>
        <v>40974832</v>
      </c>
      <c r="Q40" s="45">
        <f t="shared" si="4"/>
        <v>40974832</v>
      </c>
      <c r="R40" s="45">
        <f>+Q40</f>
        <v>40974832</v>
      </c>
      <c r="S40" s="45">
        <f t="shared" si="4"/>
        <v>40974832</v>
      </c>
      <c r="T40" s="45">
        <f t="shared" si="4"/>
        <v>40974832</v>
      </c>
      <c r="U40" s="45">
        <f t="shared" si="4"/>
        <v>40974832</v>
      </c>
      <c r="V40" s="45">
        <f>+U40</f>
        <v>40974832</v>
      </c>
      <c r="W40" s="45">
        <f>+V40</f>
        <v>40974832</v>
      </c>
      <c r="X40" s="45">
        <f t="shared" si="4"/>
        <v>125299411</v>
      </c>
      <c r="Y40" s="45">
        <f t="shared" si="4"/>
        <v>-84324579</v>
      </c>
      <c r="Z40" s="46">
        <f>+IF(X40&lt;&gt;0,+(Y40/X40)*100,0)</f>
        <v>-67.29846399677011</v>
      </c>
      <c r="AA40" s="47">
        <f t="shared" si="4"/>
        <v>165822387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59257731</v>
      </c>
      <c r="D7" s="18"/>
      <c r="E7" s="19">
        <v>85593706</v>
      </c>
      <c r="F7" s="20">
        <v>85593704</v>
      </c>
      <c r="G7" s="20">
        <v>13453789</v>
      </c>
      <c r="H7" s="20">
        <v>14179043</v>
      </c>
      <c r="I7" s="20">
        <v>12343282</v>
      </c>
      <c r="J7" s="20">
        <v>39976114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39976114</v>
      </c>
      <c r="X7" s="20">
        <v>21398409</v>
      </c>
      <c r="Y7" s="20">
        <v>18577705</v>
      </c>
      <c r="Z7" s="21">
        <v>86.818160172562358</v>
      </c>
      <c r="AA7" s="22">
        <v>85593704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4279661</v>
      </c>
      <c r="D9" s="18"/>
      <c r="E9" s="19">
        <v>6481617</v>
      </c>
      <c r="F9" s="20">
        <v>6481617</v>
      </c>
      <c r="G9" s="20">
        <v>5959878</v>
      </c>
      <c r="H9" s="20"/>
      <c r="I9" s="20"/>
      <c r="J9" s="20">
        <v>5959878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5959878</v>
      </c>
      <c r="X9" s="20">
        <v>1620405</v>
      </c>
      <c r="Y9" s="20">
        <v>4339473</v>
      </c>
      <c r="Z9" s="21">
        <v>267.80175326538733</v>
      </c>
      <c r="AA9" s="22">
        <v>6481617</v>
      </c>
    </row>
    <row r="10" spans="1:27" x14ac:dyDescent="0.25">
      <c r="A10" s="23" t="s">
        <v>38</v>
      </c>
      <c r="B10" s="17" t="s">
        <v>6</v>
      </c>
      <c r="C10" s="18">
        <v>250000</v>
      </c>
      <c r="D10" s="18"/>
      <c r="E10" s="19">
        <v>3478261</v>
      </c>
      <c r="F10" s="20">
        <v>3478261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869565</v>
      </c>
      <c r="Y10" s="20">
        <v>-869565</v>
      </c>
      <c r="Z10" s="21">
        <v>-100</v>
      </c>
      <c r="AA10" s="22">
        <v>3478261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-88786004</v>
      </c>
      <c r="D14" s="18"/>
      <c r="E14" s="19">
        <v>-107785053</v>
      </c>
      <c r="F14" s="20">
        <v>-107785053</v>
      </c>
      <c r="G14" s="20">
        <v>-12236216</v>
      </c>
      <c r="H14" s="20">
        <v>-13644291</v>
      </c>
      <c r="I14" s="20">
        <v>-14221523</v>
      </c>
      <c r="J14" s="20">
        <v>-40102030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-40102030</v>
      </c>
      <c r="X14" s="20">
        <v>-26946252</v>
      </c>
      <c r="Y14" s="20">
        <v>-13155778</v>
      </c>
      <c r="Z14" s="21">
        <v>48.822292614201039</v>
      </c>
      <c r="AA14" s="22">
        <v>-107785053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-997285</v>
      </c>
      <c r="F15" s="20">
        <v>-997285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-249321</v>
      </c>
      <c r="Y15" s="20">
        <v>249321</v>
      </c>
      <c r="Z15" s="21">
        <v>-100</v>
      </c>
      <c r="AA15" s="22">
        <v>-997285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-24998612</v>
      </c>
      <c r="D17" s="26">
        <f>SUM(D6:D16)</f>
        <v>0</v>
      </c>
      <c r="E17" s="27">
        <f t="shared" si="0"/>
        <v>-13228754</v>
      </c>
      <c r="F17" s="28">
        <f t="shared" si="0"/>
        <v>-13228756</v>
      </c>
      <c r="G17" s="28">
        <f t="shared" si="0"/>
        <v>7177451</v>
      </c>
      <c r="H17" s="28">
        <f t="shared" si="0"/>
        <v>534752</v>
      </c>
      <c r="I17" s="28">
        <f t="shared" si="0"/>
        <v>-1878241</v>
      </c>
      <c r="J17" s="28">
        <f t="shared" si="0"/>
        <v>5833962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5833962</v>
      </c>
      <c r="X17" s="28">
        <f t="shared" si="0"/>
        <v>-3307194</v>
      </c>
      <c r="Y17" s="28">
        <f t="shared" si="0"/>
        <v>9141156</v>
      </c>
      <c r="Z17" s="29">
        <f>+IF(X17&lt;&gt;0,+(Y17/X17)*100,0)</f>
        <v>-276.40217054094802</v>
      </c>
      <c r="AA17" s="30">
        <f>SUM(AA6:AA16)</f>
        <v>-13228756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-20403690</v>
      </c>
      <c r="D26" s="18"/>
      <c r="E26" s="19">
        <v>-19741639</v>
      </c>
      <c r="F26" s="20">
        <v>-19741639</v>
      </c>
      <c r="G26" s="20">
        <v>-3588507</v>
      </c>
      <c r="H26" s="20">
        <v>-33762</v>
      </c>
      <c r="I26" s="20">
        <v>-1212917</v>
      </c>
      <c r="J26" s="20">
        <v>-4835186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-4835186</v>
      </c>
      <c r="X26" s="20">
        <v>-4935408</v>
      </c>
      <c r="Y26" s="20">
        <v>100222</v>
      </c>
      <c r="Z26" s="21">
        <v>-2.0306730466863123</v>
      </c>
      <c r="AA26" s="22">
        <v>-19741639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-20403690</v>
      </c>
      <c r="D27" s="26">
        <f>SUM(D21:D26)</f>
        <v>0</v>
      </c>
      <c r="E27" s="27">
        <f t="shared" si="1"/>
        <v>-19741639</v>
      </c>
      <c r="F27" s="28">
        <f t="shared" si="1"/>
        <v>-19741639</v>
      </c>
      <c r="G27" s="28">
        <f t="shared" si="1"/>
        <v>-3588507</v>
      </c>
      <c r="H27" s="28">
        <f t="shared" si="1"/>
        <v>-33762</v>
      </c>
      <c r="I27" s="28">
        <f t="shared" si="1"/>
        <v>-1212917</v>
      </c>
      <c r="J27" s="28">
        <f t="shared" si="1"/>
        <v>-4835186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-4835186</v>
      </c>
      <c r="X27" s="28">
        <f t="shared" si="1"/>
        <v>-4935408</v>
      </c>
      <c r="Y27" s="28">
        <f t="shared" si="1"/>
        <v>100222</v>
      </c>
      <c r="Z27" s="29">
        <f>+IF(X27&lt;&gt;0,+(Y27/X27)*100,0)</f>
        <v>-2.0306730466863123</v>
      </c>
      <c r="AA27" s="30">
        <f>SUM(AA21:AA26)</f>
        <v>-19741639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-45402302</v>
      </c>
      <c r="D38" s="32">
        <f>+D17+D27+D36</f>
        <v>0</v>
      </c>
      <c r="E38" s="33">
        <f t="shared" si="3"/>
        <v>-32970393</v>
      </c>
      <c r="F38" s="2">
        <f t="shared" si="3"/>
        <v>-32970395</v>
      </c>
      <c r="G38" s="2">
        <f t="shared" si="3"/>
        <v>3588944</v>
      </c>
      <c r="H38" s="2">
        <f t="shared" si="3"/>
        <v>500990</v>
      </c>
      <c r="I38" s="2">
        <f t="shared" si="3"/>
        <v>-3091158</v>
      </c>
      <c r="J38" s="2">
        <f t="shared" si="3"/>
        <v>998776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998776</v>
      </c>
      <c r="X38" s="2">
        <f t="shared" si="3"/>
        <v>-8242602</v>
      </c>
      <c r="Y38" s="2">
        <f t="shared" si="3"/>
        <v>9241378</v>
      </c>
      <c r="Z38" s="34">
        <f>+IF(X38&lt;&gt;0,+(Y38/X38)*100,0)</f>
        <v>-112.11724161860539</v>
      </c>
      <c r="AA38" s="35">
        <f>+AA17+AA27+AA36</f>
        <v>-32970395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3588944</v>
      </c>
      <c r="I39" s="2">
        <f>+H40+I60</f>
        <v>4089934</v>
      </c>
      <c r="J39" s="2">
        <f>+G39</f>
        <v>0</v>
      </c>
      <c r="K39" s="2">
        <f>+I40+K60</f>
        <v>998776</v>
      </c>
      <c r="L39" s="2">
        <f>+K40+L60</f>
        <v>998776</v>
      </c>
      <c r="M39" s="2">
        <f>+L40+M60</f>
        <v>998776</v>
      </c>
      <c r="N39" s="2">
        <f>+K39</f>
        <v>998776</v>
      </c>
      <c r="O39" s="2">
        <f>+M40+O60</f>
        <v>998776</v>
      </c>
      <c r="P39" s="2">
        <f>+O40+P60</f>
        <v>998776</v>
      </c>
      <c r="Q39" s="2">
        <f>+P40+Q60</f>
        <v>998776</v>
      </c>
      <c r="R39" s="2">
        <f>+O39</f>
        <v>998776</v>
      </c>
      <c r="S39" s="2">
        <f>+Q40+S60</f>
        <v>998776</v>
      </c>
      <c r="T39" s="2">
        <f>+S40+T60</f>
        <v>998776</v>
      </c>
      <c r="U39" s="2">
        <f>+T40+U60</f>
        <v>998776</v>
      </c>
      <c r="V39" s="2">
        <f>+S39</f>
        <v>998776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-45402302</v>
      </c>
      <c r="D40" s="43">
        <f t="shared" ref="D40:AA40" si="4">+D38+D39</f>
        <v>0</v>
      </c>
      <c r="E40" s="44">
        <f t="shared" si="4"/>
        <v>-32970393</v>
      </c>
      <c r="F40" s="45">
        <f t="shared" si="4"/>
        <v>-32970395</v>
      </c>
      <c r="G40" s="45">
        <f t="shared" si="4"/>
        <v>3588944</v>
      </c>
      <c r="H40" s="45">
        <f t="shared" si="4"/>
        <v>4089934</v>
      </c>
      <c r="I40" s="45">
        <f t="shared" si="4"/>
        <v>998776</v>
      </c>
      <c r="J40" s="45">
        <f>+I40</f>
        <v>998776</v>
      </c>
      <c r="K40" s="45">
        <f t="shared" si="4"/>
        <v>998776</v>
      </c>
      <c r="L40" s="45">
        <f t="shared" si="4"/>
        <v>998776</v>
      </c>
      <c r="M40" s="45">
        <f t="shared" si="4"/>
        <v>998776</v>
      </c>
      <c r="N40" s="45">
        <f>+M40</f>
        <v>998776</v>
      </c>
      <c r="O40" s="45">
        <f t="shared" si="4"/>
        <v>998776</v>
      </c>
      <c r="P40" s="45">
        <f t="shared" si="4"/>
        <v>998776</v>
      </c>
      <c r="Q40" s="45">
        <f t="shared" si="4"/>
        <v>998776</v>
      </c>
      <c r="R40" s="45">
        <f>+Q40</f>
        <v>998776</v>
      </c>
      <c r="S40" s="45">
        <f t="shared" si="4"/>
        <v>998776</v>
      </c>
      <c r="T40" s="45">
        <f t="shared" si="4"/>
        <v>998776</v>
      </c>
      <c r="U40" s="45">
        <f t="shared" si="4"/>
        <v>998776</v>
      </c>
      <c r="V40" s="45">
        <f>+U40</f>
        <v>998776</v>
      </c>
      <c r="W40" s="45">
        <f>+V40</f>
        <v>998776</v>
      </c>
      <c r="X40" s="45">
        <f t="shared" si="4"/>
        <v>-8242602</v>
      </c>
      <c r="Y40" s="45">
        <f t="shared" si="4"/>
        <v>9241378</v>
      </c>
      <c r="Z40" s="46">
        <f>+IF(X40&lt;&gt;0,+(Y40/X40)*100,0)</f>
        <v>-112.11724161860539</v>
      </c>
      <c r="AA40" s="47">
        <f t="shared" si="4"/>
        <v>-32970395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622059</v>
      </c>
      <c r="D7" s="18"/>
      <c r="E7" s="19">
        <v>100</v>
      </c>
      <c r="F7" s="20">
        <v>100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24</v>
      </c>
      <c r="Y7" s="20">
        <v>-24</v>
      </c>
      <c r="Z7" s="21">
        <v>-100</v>
      </c>
      <c r="AA7" s="22">
        <v>100</v>
      </c>
    </row>
    <row r="8" spans="1:27" x14ac:dyDescent="0.25">
      <c r="A8" s="23" t="s">
        <v>36</v>
      </c>
      <c r="B8" s="17" t="s">
        <v>32</v>
      </c>
      <c r="C8" s="18">
        <v>286096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46838979</v>
      </c>
      <c r="F9" s="20">
        <v>46838979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11709744</v>
      </c>
      <c r="Y9" s="20">
        <v>-11709744</v>
      </c>
      <c r="Z9" s="21">
        <v>-100</v>
      </c>
      <c r="AA9" s="22">
        <v>46838979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-420317523</v>
      </c>
      <c r="D14" s="18"/>
      <c r="E14" s="19"/>
      <c r="F14" s="20"/>
      <c r="G14" s="20">
        <v>-46249001</v>
      </c>
      <c r="H14" s="20">
        <v>-56505844</v>
      </c>
      <c r="I14" s="20">
        <v>-59687948</v>
      </c>
      <c r="J14" s="20">
        <v>-162442793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-162442793</v>
      </c>
      <c r="X14" s="20"/>
      <c r="Y14" s="20">
        <v>-162442793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-419409368</v>
      </c>
      <c r="D17" s="26">
        <f>SUM(D6:D16)</f>
        <v>0</v>
      </c>
      <c r="E17" s="27">
        <f t="shared" si="0"/>
        <v>46839079</v>
      </c>
      <c r="F17" s="28">
        <f t="shared" si="0"/>
        <v>46839079</v>
      </c>
      <c r="G17" s="28">
        <f t="shared" si="0"/>
        <v>-46249001</v>
      </c>
      <c r="H17" s="28">
        <f t="shared" si="0"/>
        <v>-56505844</v>
      </c>
      <c r="I17" s="28">
        <f t="shared" si="0"/>
        <v>-59687948</v>
      </c>
      <c r="J17" s="28">
        <f t="shared" si="0"/>
        <v>-162442793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-162442793</v>
      </c>
      <c r="X17" s="28">
        <f t="shared" si="0"/>
        <v>11709768</v>
      </c>
      <c r="Y17" s="28">
        <f t="shared" si="0"/>
        <v>-174152561</v>
      </c>
      <c r="Z17" s="29">
        <f>+IF(X17&lt;&gt;0,+(Y17/X17)*100,0)</f>
        <v>-1487.2417711435444</v>
      </c>
      <c r="AA17" s="30">
        <f>SUM(AA6:AA16)</f>
        <v>46839079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-61771807</v>
      </c>
      <c r="D26" s="18"/>
      <c r="E26" s="19">
        <v>-59526289</v>
      </c>
      <c r="F26" s="20">
        <v>-59526289</v>
      </c>
      <c r="G26" s="20"/>
      <c r="H26" s="20">
        <v>-3982180</v>
      </c>
      <c r="I26" s="20">
        <v>-1705840</v>
      </c>
      <c r="J26" s="20">
        <v>-5688020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-5688020</v>
      </c>
      <c r="X26" s="20">
        <v>-4262570</v>
      </c>
      <c r="Y26" s="20">
        <v>-1425450</v>
      </c>
      <c r="Z26" s="21">
        <v>33.441093049498306</v>
      </c>
      <c r="AA26" s="22">
        <v>-59526289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-61771807</v>
      </c>
      <c r="D27" s="26">
        <f>SUM(D21:D26)</f>
        <v>0</v>
      </c>
      <c r="E27" s="27">
        <f t="shared" si="1"/>
        <v>-59526289</v>
      </c>
      <c r="F27" s="28">
        <f t="shared" si="1"/>
        <v>-59526289</v>
      </c>
      <c r="G27" s="28">
        <f t="shared" si="1"/>
        <v>0</v>
      </c>
      <c r="H27" s="28">
        <f t="shared" si="1"/>
        <v>-3982180</v>
      </c>
      <c r="I27" s="28">
        <f t="shared" si="1"/>
        <v>-1705840</v>
      </c>
      <c r="J27" s="28">
        <f t="shared" si="1"/>
        <v>-5688020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-5688020</v>
      </c>
      <c r="X27" s="28">
        <f t="shared" si="1"/>
        <v>-4262570</v>
      </c>
      <c r="Y27" s="28">
        <f t="shared" si="1"/>
        <v>-1425450</v>
      </c>
      <c r="Z27" s="29">
        <f>+IF(X27&lt;&gt;0,+(Y27/X27)*100,0)</f>
        <v>33.441093049498306</v>
      </c>
      <c r="AA27" s="30">
        <f>SUM(AA21:AA26)</f>
        <v>-59526289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-481181175</v>
      </c>
      <c r="D38" s="32">
        <f>+D17+D27+D36</f>
        <v>0</v>
      </c>
      <c r="E38" s="33">
        <f t="shared" si="3"/>
        <v>-12687210</v>
      </c>
      <c r="F38" s="2">
        <f t="shared" si="3"/>
        <v>-12687210</v>
      </c>
      <c r="G38" s="2">
        <f t="shared" si="3"/>
        <v>-46249001</v>
      </c>
      <c r="H38" s="2">
        <f t="shared" si="3"/>
        <v>-60488024</v>
      </c>
      <c r="I38" s="2">
        <f t="shared" si="3"/>
        <v>-61393788</v>
      </c>
      <c r="J38" s="2">
        <f t="shared" si="3"/>
        <v>-168130813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-168130813</v>
      </c>
      <c r="X38" s="2">
        <f t="shared" si="3"/>
        <v>7447198</v>
      </c>
      <c r="Y38" s="2">
        <f t="shared" si="3"/>
        <v>-175578011</v>
      </c>
      <c r="Z38" s="34">
        <f>+IF(X38&lt;&gt;0,+(Y38/X38)*100,0)</f>
        <v>-2357.6385507676846</v>
      </c>
      <c r="AA38" s="35">
        <f>+AA17+AA27+AA36</f>
        <v>-12687210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-46249001</v>
      </c>
      <c r="I39" s="2">
        <f>+H40+I60</f>
        <v>-106737025</v>
      </c>
      <c r="J39" s="2">
        <f>+G39</f>
        <v>0</v>
      </c>
      <c r="K39" s="2">
        <f>+I40+K60</f>
        <v>-168130813</v>
      </c>
      <c r="L39" s="2">
        <f>+K40+L60</f>
        <v>-168130813</v>
      </c>
      <c r="M39" s="2">
        <f>+L40+M60</f>
        <v>-168130813</v>
      </c>
      <c r="N39" s="2">
        <f>+K39</f>
        <v>-168130813</v>
      </c>
      <c r="O39" s="2">
        <f>+M40+O60</f>
        <v>-168130813</v>
      </c>
      <c r="P39" s="2">
        <f>+O40+P60</f>
        <v>-168130813</v>
      </c>
      <c r="Q39" s="2">
        <f>+P40+Q60</f>
        <v>-168130813</v>
      </c>
      <c r="R39" s="2">
        <f>+O39</f>
        <v>-168130813</v>
      </c>
      <c r="S39" s="2">
        <f>+Q40+S60</f>
        <v>-168130813</v>
      </c>
      <c r="T39" s="2">
        <f>+S40+T60</f>
        <v>-168130813</v>
      </c>
      <c r="U39" s="2">
        <f>+T40+U60</f>
        <v>-168130813</v>
      </c>
      <c r="V39" s="2">
        <f>+S39</f>
        <v>-168130813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-481181175</v>
      </c>
      <c r="D40" s="43">
        <f t="shared" ref="D40:AA40" si="4">+D38+D39</f>
        <v>0</v>
      </c>
      <c r="E40" s="44">
        <f t="shared" si="4"/>
        <v>-12687210</v>
      </c>
      <c r="F40" s="45">
        <f t="shared" si="4"/>
        <v>-12687210</v>
      </c>
      <c r="G40" s="45">
        <f t="shared" si="4"/>
        <v>-46249001</v>
      </c>
      <c r="H40" s="45">
        <f t="shared" si="4"/>
        <v>-106737025</v>
      </c>
      <c r="I40" s="45">
        <f t="shared" si="4"/>
        <v>-168130813</v>
      </c>
      <c r="J40" s="45">
        <f>+I40</f>
        <v>-168130813</v>
      </c>
      <c r="K40" s="45">
        <f t="shared" si="4"/>
        <v>-168130813</v>
      </c>
      <c r="L40" s="45">
        <f t="shared" si="4"/>
        <v>-168130813</v>
      </c>
      <c r="M40" s="45">
        <f t="shared" si="4"/>
        <v>-168130813</v>
      </c>
      <c r="N40" s="45">
        <f>+M40</f>
        <v>-168130813</v>
      </c>
      <c r="O40" s="45">
        <f t="shared" si="4"/>
        <v>-168130813</v>
      </c>
      <c r="P40" s="45">
        <f t="shared" si="4"/>
        <v>-168130813</v>
      </c>
      <c r="Q40" s="45">
        <f t="shared" si="4"/>
        <v>-168130813</v>
      </c>
      <c r="R40" s="45">
        <f>+Q40</f>
        <v>-168130813</v>
      </c>
      <c r="S40" s="45">
        <f t="shared" si="4"/>
        <v>-168130813</v>
      </c>
      <c r="T40" s="45">
        <f t="shared" si="4"/>
        <v>-168130813</v>
      </c>
      <c r="U40" s="45">
        <f t="shared" si="4"/>
        <v>-168130813</v>
      </c>
      <c r="V40" s="45">
        <f>+U40</f>
        <v>-168130813</v>
      </c>
      <c r="W40" s="45">
        <f>+V40</f>
        <v>-168130813</v>
      </c>
      <c r="X40" s="45">
        <f t="shared" si="4"/>
        <v>7447198</v>
      </c>
      <c r="Y40" s="45">
        <f t="shared" si="4"/>
        <v>-175578011</v>
      </c>
      <c r="Z40" s="46">
        <f>+IF(X40&lt;&gt;0,+(Y40/X40)*100,0)</f>
        <v>-2357.6385507676846</v>
      </c>
      <c r="AA40" s="47">
        <f t="shared" si="4"/>
        <v>-12687210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37281047</v>
      </c>
      <c r="D7" s="18"/>
      <c r="E7" s="19">
        <v>163586599</v>
      </c>
      <c r="F7" s="20">
        <v>163586599</v>
      </c>
      <c r="G7" s="20">
        <v>10543683</v>
      </c>
      <c r="H7" s="20">
        <v>14870465</v>
      </c>
      <c r="I7" s="20">
        <v>12644449</v>
      </c>
      <c r="J7" s="20">
        <v>38058597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38058597</v>
      </c>
      <c r="X7" s="20">
        <v>44103396</v>
      </c>
      <c r="Y7" s="20">
        <v>-6044799</v>
      </c>
      <c r="Z7" s="21">
        <v>-13.705971757821098</v>
      </c>
      <c r="AA7" s="22">
        <v>163586599</v>
      </c>
    </row>
    <row r="8" spans="1:27" x14ac:dyDescent="0.25">
      <c r="A8" s="23" t="s">
        <v>36</v>
      </c>
      <c r="B8" s="17" t="s">
        <v>32</v>
      </c>
      <c r="C8" s="18">
        <v>145347</v>
      </c>
      <c r="D8" s="18"/>
      <c r="E8" s="19">
        <v>180377</v>
      </c>
      <c r="F8" s="20">
        <v>180377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34589</v>
      </c>
      <c r="Y8" s="20">
        <v>-34589</v>
      </c>
      <c r="Z8" s="21">
        <v>-100</v>
      </c>
      <c r="AA8" s="22">
        <v>180377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4348000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-123902292</v>
      </c>
      <c r="D14" s="18"/>
      <c r="E14" s="19">
        <v>-143453980</v>
      </c>
      <c r="F14" s="20">
        <v>-143453980</v>
      </c>
      <c r="G14" s="20">
        <v>-12664943</v>
      </c>
      <c r="H14" s="20">
        <v>-4228485</v>
      </c>
      <c r="I14" s="20">
        <v>-17232341</v>
      </c>
      <c r="J14" s="20">
        <v>-34125769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-34125769</v>
      </c>
      <c r="X14" s="20">
        <v>-33174133</v>
      </c>
      <c r="Y14" s="20">
        <v>-951636</v>
      </c>
      <c r="Z14" s="21">
        <v>2.8686085028959156</v>
      </c>
      <c r="AA14" s="22">
        <v>-143453980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-82127898</v>
      </c>
      <c r="D17" s="26">
        <f>SUM(D6:D16)</f>
        <v>0</v>
      </c>
      <c r="E17" s="27">
        <f t="shared" si="0"/>
        <v>20312996</v>
      </c>
      <c r="F17" s="28">
        <f t="shared" si="0"/>
        <v>20312996</v>
      </c>
      <c r="G17" s="28">
        <f t="shared" si="0"/>
        <v>-2121260</v>
      </c>
      <c r="H17" s="28">
        <f t="shared" si="0"/>
        <v>10641980</v>
      </c>
      <c r="I17" s="28">
        <f t="shared" si="0"/>
        <v>-4587892</v>
      </c>
      <c r="J17" s="28">
        <f t="shared" si="0"/>
        <v>3932828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3932828</v>
      </c>
      <c r="X17" s="28">
        <f t="shared" si="0"/>
        <v>10963852</v>
      </c>
      <c r="Y17" s="28">
        <f t="shared" si="0"/>
        <v>-7031024</v>
      </c>
      <c r="Z17" s="29">
        <f>+IF(X17&lt;&gt;0,+(Y17/X17)*100,0)</f>
        <v>-64.129140013929415</v>
      </c>
      <c r="AA17" s="30">
        <f>SUM(AA6:AA16)</f>
        <v>20312996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-10660653</v>
      </c>
      <c r="D26" s="18"/>
      <c r="E26" s="19">
        <v>-7835610</v>
      </c>
      <c r="F26" s="20">
        <v>-7835610</v>
      </c>
      <c r="G26" s="20">
        <v>-3253183</v>
      </c>
      <c r="H26" s="20">
        <v>-1016</v>
      </c>
      <c r="I26" s="20">
        <v>-179496</v>
      </c>
      <c r="J26" s="20">
        <v>-3433695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-3433695</v>
      </c>
      <c r="X26" s="20">
        <v>-792054</v>
      </c>
      <c r="Y26" s="20">
        <v>-2641641</v>
      </c>
      <c r="Z26" s="21">
        <v>333.51779045368119</v>
      </c>
      <c r="AA26" s="22">
        <v>-7835610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-10660653</v>
      </c>
      <c r="D27" s="26">
        <f>SUM(D21:D26)</f>
        <v>0</v>
      </c>
      <c r="E27" s="27">
        <f t="shared" si="1"/>
        <v>-7835610</v>
      </c>
      <c r="F27" s="28">
        <f t="shared" si="1"/>
        <v>-7835610</v>
      </c>
      <c r="G27" s="28">
        <f t="shared" si="1"/>
        <v>-3253183</v>
      </c>
      <c r="H27" s="28">
        <f t="shared" si="1"/>
        <v>-1016</v>
      </c>
      <c r="I27" s="28">
        <f t="shared" si="1"/>
        <v>-179496</v>
      </c>
      <c r="J27" s="28">
        <f t="shared" si="1"/>
        <v>-3433695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-3433695</v>
      </c>
      <c r="X27" s="28">
        <f t="shared" si="1"/>
        <v>-792054</v>
      </c>
      <c r="Y27" s="28">
        <f t="shared" si="1"/>
        <v>-2641641</v>
      </c>
      <c r="Z27" s="29">
        <f>+IF(X27&lt;&gt;0,+(Y27/X27)*100,0)</f>
        <v>333.51779045368119</v>
      </c>
      <c r="AA27" s="30">
        <f>SUM(AA21:AA26)</f>
        <v>-7835610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125362</v>
      </c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>
        <v>-1025100</v>
      </c>
      <c r="F35" s="20">
        <v>-1025100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>
        <v>-1025100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125362</v>
      </c>
      <c r="D36" s="26">
        <f>SUM(D31:D35)</f>
        <v>0</v>
      </c>
      <c r="E36" s="27">
        <f t="shared" si="2"/>
        <v>-1025100</v>
      </c>
      <c r="F36" s="28">
        <f t="shared" si="2"/>
        <v>-1025100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-1025100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-92663189</v>
      </c>
      <c r="D38" s="32">
        <f>+D17+D27+D36</f>
        <v>0</v>
      </c>
      <c r="E38" s="33">
        <f t="shared" si="3"/>
        <v>11452286</v>
      </c>
      <c r="F38" s="2">
        <f t="shared" si="3"/>
        <v>11452286</v>
      </c>
      <c r="G38" s="2">
        <f t="shared" si="3"/>
        <v>-5374443</v>
      </c>
      <c r="H38" s="2">
        <f t="shared" si="3"/>
        <v>10640964</v>
      </c>
      <c r="I38" s="2">
        <f t="shared" si="3"/>
        <v>-4767388</v>
      </c>
      <c r="J38" s="2">
        <f t="shared" si="3"/>
        <v>499133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499133</v>
      </c>
      <c r="X38" s="2">
        <f t="shared" si="3"/>
        <v>10171798</v>
      </c>
      <c r="Y38" s="2">
        <f t="shared" si="3"/>
        <v>-9672665</v>
      </c>
      <c r="Z38" s="34">
        <f>+IF(X38&lt;&gt;0,+(Y38/X38)*100,0)</f>
        <v>-95.092971763694095</v>
      </c>
      <c r="AA38" s="35">
        <f>+AA17+AA27+AA36</f>
        <v>11452286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-5374443</v>
      </c>
      <c r="I39" s="2">
        <f>+H40+I60</f>
        <v>5266521</v>
      </c>
      <c r="J39" s="2">
        <f>+G39</f>
        <v>0</v>
      </c>
      <c r="K39" s="2">
        <f>+I40+K60</f>
        <v>499133</v>
      </c>
      <c r="L39" s="2">
        <f>+K40+L60</f>
        <v>499133</v>
      </c>
      <c r="M39" s="2">
        <f>+L40+M60</f>
        <v>499133</v>
      </c>
      <c r="N39" s="2">
        <f>+K39</f>
        <v>499133</v>
      </c>
      <c r="O39" s="2">
        <f>+M40+O60</f>
        <v>499133</v>
      </c>
      <c r="P39" s="2">
        <f>+O40+P60</f>
        <v>499133</v>
      </c>
      <c r="Q39" s="2">
        <f>+P40+Q60</f>
        <v>499133</v>
      </c>
      <c r="R39" s="2">
        <f>+O39</f>
        <v>499133</v>
      </c>
      <c r="S39" s="2">
        <f>+Q40+S60</f>
        <v>499133</v>
      </c>
      <c r="T39" s="2">
        <f>+S40+T60</f>
        <v>499133</v>
      </c>
      <c r="U39" s="2">
        <f>+T40+U60</f>
        <v>499133</v>
      </c>
      <c r="V39" s="2">
        <f>+S39</f>
        <v>499133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-92663189</v>
      </c>
      <c r="D40" s="43">
        <f t="shared" ref="D40:AA40" si="4">+D38+D39</f>
        <v>0</v>
      </c>
      <c r="E40" s="44">
        <f t="shared" si="4"/>
        <v>11452286</v>
      </c>
      <c r="F40" s="45">
        <f t="shared" si="4"/>
        <v>11452286</v>
      </c>
      <c r="G40" s="45">
        <f t="shared" si="4"/>
        <v>-5374443</v>
      </c>
      <c r="H40" s="45">
        <f t="shared" si="4"/>
        <v>5266521</v>
      </c>
      <c r="I40" s="45">
        <f t="shared" si="4"/>
        <v>499133</v>
      </c>
      <c r="J40" s="45">
        <f>+I40</f>
        <v>499133</v>
      </c>
      <c r="K40" s="45">
        <f t="shared" si="4"/>
        <v>499133</v>
      </c>
      <c r="L40" s="45">
        <f t="shared" si="4"/>
        <v>499133</v>
      </c>
      <c r="M40" s="45">
        <f t="shared" si="4"/>
        <v>499133</v>
      </c>
      <c r="N40" s="45">
        <f>+M40</f>
        <v>499133</v>
      </c>
      <c r="O40" s="45">
        <f t="shared" si="4"/>
        <v>499133</v>
      </c>
      <c r="P40" s="45">
        <f t="shared" si="4"/>
        <v>499133</v>
      </c>
      <c r="Q40" s="45">
        <f t="shared" si="4"/>
        <v>499133</v>
      </c>
      <c r="R40" s="45">
        <f>+Q40</f>
        <v>499133</v>
      </c>
      <c r="S40" s="45">
        <f t="shared" si="4"/>
        <v>499133</v>
      </c>
      <c r="T40" s="45">
        <f t="shared" si="4"/>
        <v>499133</v>
      </c>
      <c r="U40" s="45">
        <f t="shared" si="4"/>
        <v>499133</v>
      </c>
      <c r="V40" s="45">
        <f>+U40</f>
        <v>499133</v>
      </c>
      <c r="W40" s="45">
        <f>+V40</f>
        <v>499133</v>
      </c>
      <c r="X40" s="45">
        <f t="shared" si="4"/>
        <v>10171798</v>
      </c>
      <c r="Y40" s="45">
        <f t="shared" si="4"/>
        <v>-9672665</v>
      </c>
      <c r="Z40" s="46">
        <f>+IF(X40&lt;&gt;0,+(Y40/X40)*100,0)</f>
        <v>-95.092971763694095</v>
      </c>
      <c r="AA40" s="47">
        <f t="shared" si="4"/>
        <v>11452286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539850</v>
      </c>
      <c r="D7" s="18"/>
      <c r="E7" s="19">
        <v>113873182</v>
      </c>
      <c r="F7" s="20">
        <v>113873182</v>
      </c>
      <c r="G7" s="20">
        <v>286955</v>
      </c>
      <c r="H7" s="20">
        <v>32307</v>
      </c>
      <c r="I7" s="20">
        <v>18113</v>
      </c>
      <c r="J7" s="20">
        <v>337375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337375</v>
      </c>
      <c r="X7" s="20">
        <v>28468293</v>
      </c>
      <c r="Y7" s="20">
        <v>-28130918</v>
      </c>
      <c r="Z7" s="21">
        <v>-98.814909625947706</v>
      </c>
      <c r="AA7" s="22">
        <v>113873182</v>
      </c>
    </row>
    <row r="8" spans="1:27" x14ac:dyDescent="0.25">
      <c r="A8" s="23" t="s">
        <v>36</v>
      </c>
      <c r="B8" s="17" t="s">
        <v>32</v>
      </c>
      <c r="C8" s="18">
        <v>122443</v>
      </c>
      <c r="D8" s="18"/>
      <c r="E8" s="19">
        <v>218048</v>
      </c>
      <c r="F8" s="20">
        <v>218048</v>
      </c>
      <c r="G8" s="20">
        <v>2059</v>
      </c>
      <c r="H8" s="20">
        <v>1269</v>
      </c>
      <c r="I8" s="20">
        <v>1265</v>
      </c>
      <c r="J8" s="20">
        <v>4593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4593</v>
      </c>
      <c r="X8" s="20">
        <v>54510</v>
      </c>
      <c r="Y8" s="20">
        <v>-49917</v>
      </c>
      <c r="Z8" s="21">
        <v>-91.574023115024758</v>
      </c>
      <c r="AA8" s="22">
        <v>218048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2312488</v>
      </c>
      <c r="F9" s="20">
        <v>2312488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578121</v>
      </c>
      <c r="Y9" s="20">
        <v>-578121</v>
      </c>
      <c r="Z9" s="21">
        <v>-100</v>
      </c>
      <c r="AA9" s="22">
        <v>2312488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342400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-118108275</v>
      </c>
      <c r="D14" s="18"/>
      <c r="E14" s="19">
        <v>-95515556</v>
      </c>
      <c r="F14" s="20">
        <v>-95515556</v>
      </c>
      <c r="G14" s="20">
        <v>-41264</v>
      </c>
      <c r="H14" s="20">
        <v>-25764887</v>
      </c>
      <c r="I14" s="20">
        <v>-26539504</v>
      </c>
      <c r="J14" s="20">
        <v>-52345655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-52345655</v>
      </c>
      <c r="X14" s="20">
        <v>-23878887</v>
      </c>
      <c r="Y14" s="20">
        <v>-28466768</v>
      </c>
      <c r="Z14" s="21">
        <v>119.21312747951778</v>
      </c>
      <c r="AA14" s="22">
        <v>-95515556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-117445982</v>
      </c>
      <c r="D17" s="26">
        <f>SUM(D6:D16)</f>
        <v>0</v>
      </c>
      <c r="E17" s="27">
        <f t="shared" si="0"/>
        <v>21230562</v>
      </c>
      <c r="F17" s="28">
        <f t="shared" si="0"/>
        <v>20888162</v>
      </c>
      <c r="G17" s="28">
        <f t="shared" si="0"/>
        <v>247750</v>
      </c>
      <c r="H17" s="28">
        <f t="shared" si="0"/>
        <v>-25731311</v>
      </c>
      <c r="I17" s="28">
        <f t="shared" si="0"/>
        <v>-26520126</v>
      </c>
      <c r="J17" s="28">
        <f t="shared" si="0"/>
        <v>-52003687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-52003687</v>
      </c>
      <c r="X17" s="28">
        <f t="shared" si="0"/>
        <v>5222037</v>
      </c>
      <c r="Y17" s="28">
        <f t="shared" si="0"/>
        <v>-57225724</v>
      </c>
      <c r="Z17" s="29">
        <f>+IF(X17&lt;&gt;0,+(Y17/X17)*100,0)</f>
        <v>-1095.8506038926955</v>
      </c>
      <c r="AA17" s="30">
        <f>SUM(AA6:AA16)</f>
        <v>20888162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-275566</v>
      </c>
      <c r="D26" s="18"/>
      <c r="E26" s="19">
        <v>-2913913</v>
      </c>
      <c r="F26" s="20">
        <v>-7458536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-1864629</v>
      </c>
      <c r="Y26" s="20">
        <v>1864629</v>
      </c>
      <c r="Z26" s="21">
        <v>-100</v>
      </c>
      <c r="AA26" s="22">
        <v>-7458536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-275566</v>
      </c>
      <c r="D27" s="26">
        <f>SUM(D21:D26)</f>
        <v>0</v>
      </c>
      <c r="E27" s="27">
        <f t="shared" si="1"/>
        <v>-2913913</v>
      </c>
      <c r="F27" s="28">
        <f t="shared" si="1"/>
        <v>-7458536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-1864629</v>
      </c>
      <c r="Y27" s="28">
        <f t="shared" si="1"/>
        <v>1864629</v>
      </c>
      <c r="Z27" s="29">
        <f>+IF(X27&lt;&gt;0,+(Y27/X27)*100,0)</f>
        <v>-100</v>
      </c>
      <c r="AA27" s="30">
        <f>SUM(AA21:AA26)</f>
        <v>-7458536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-117721548</v>
      </c>
      <c r="D38" s="32">
        <f>+D17+D27+D36</f>
        <v>0</v>
      </c>
      <c r="E38" s="33">
        <f t="shared" si="3"/>
        <v>18316649</v>
      </c>
      <c r="F38" s="2">
        <f t="shared" si="3"/>
        <v>13429626</v>
      </c>
      <c r="G38" s="2">
        <f t="shared" si="3"/>
        <v>247750</v>
      </c>
      <c r="H38" s="2">
        <f t="shared" si="3"/>
        <v>-25731311</v>
      </c>
      <c r="I38" s="2">
        <f t="shared" si="3"/>
        <v>-26520126</v>
      </c>
      <c r="J38" s="2">
        <f t="shared" si="3"/>
        <v>-52003687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-52003687</v>
      </c>
      <c r="X38" s="2">
        <f t="shared" si="3"/>
        <v>3357408</v>
      </c>
      <c r="Y38" s="2">
        <f t="shared" si="3"/>
        <v>-55361095</v>
      </c>
      <c r="Z38" s="34">
        <f>+IF(X38&lt;&gt;0,+(Y38/X38)*100,0)</f>
        <v>-1648.9236637310687</v>
      </c>
      <c r="AA38" s="35">
        <f>+AA17+AA27+AA36</f>
        <v>13429626</v>
      </c>
    </row>
    <row r="39" spans="1:27" x14ac:dyDescent="0.25">
      <c r="A39" s="23" t="s">
        <v>61</v>
      </c>
      <c r="B39" s="17"/>
      <c r="C39" s="32">
        <v>2389822</v>
      </c>
      <c r="D39" s="32"/>
      <c r="E39" s="33"/>
      <c r="F39" s="2"/>
      <c r="G39" s="2"/>
      <c r="H39" s="2">
        <f>+G40+H60</f>
        <v>247750</v>
      </c>
      <c r="I39" s="2">
        <f>+H40+I60</f>
        <v>-106642785</v>
      </c>
      <c r="J39" s="2">
        <f>+G39</f>
        <v>0</v>
      </c>
      <c r="K39" s="2">
        <f>+I40+K60</f>
        <v>-133162911</v>
      </c>
      <c r="L39" s="2">
        <f>+K40+L60</f>
        <v>-133162911</v>
      </c>
      <c r="M39" s="2">
        <f>+L40+M60</f>
        <v>-133162911</v>
      </c>
      <c r="N39" s="2">
        <f>+K39</f>
        <v>-133162911</v>
      </c>
      <c r="O39" s="2">
        <f>+M40+O60</f>
        <v>-133162911</v>
      </c>
      <c r="P39" s="2">
        <f>+O40+P60</f>
        <v>-133162911</v>
      </c>
      <c r="Q39" s="2">
        <f>+P40+Q60</f>
        <v>-133162911</v>
      </c>
      <c r="R39" s="2">
        <f>+O39</f>
        <v>-133162911</v>
      </c>
      <c r="S39" s="2">
        <f>+Q40+S60</f>
        <v>-133162911</v>
      </c>
      <c r="T39" s="2">
        <f>+S40+T60</f>
        <v>-133162911</v>
      </c>
      <c r="U39" s="2">
        <f>+T40+U60</f>
        <v>-133162911</v>
      </c>
      <c r="V39" s="2">
        <f>+S39</f>
        <v>-133162911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-115331726</v>
      </c>
      <c r="D40" s="43">
        <f t="shared" ref="D40:AA40" si="4">+D38+D39</f>
        <v>0</v>
      </c>
      <c r="E40" s="44">
        <f t="shared" si="4"/>
        <v>18316649</v>
      </c>
      <c r="F40" s="45">
        <f t="shared" si="4"/>
        <v>13429626</v>
      </c>
      <c r="G40" s="45">
        <f t="shared" si="4"/>
        <v>247750</v>
      </c>
      <c r="H40" s="45">
        <f t="shared" si="4"/>
        <v>-25483561</v>
      </c>
      <c r="I40" s="45">
        <f t="shared" si="4"/>
        <v>-133162911</v>
      </c>
      <c r="J40" s="45">
        <f>+I40</f>
        <v>-133162911</v>
      </c>
      <c r="K40" s="45">
        <f t="shared" si="4"/>
        <v>-133162911</v>
      </c>
      <c r="L40" s="45">
        <f t="shared" si="4"/>
        <v>-133162911</v>
      </c>
      <c r="M40" s="45">
        <f t="shared" si="4"/>
        <v>-133162911</v>
      </c>
      <c r="N40" s="45">
        <f>+M40</f>
        <v>-133162911</v>
      </c>
      <c r="O40" s="45">
        <f t="shared" si="4"/>
        <v>-133162911</v>
      </c>
      <c r="P40" s="45">
        <f t="shared" si="4"/>
        <v>-133162911</v>
      </c>
      <c r="Q40" s="45">
        <f t="shared" si="4"/>
        <v>-133162911</v>
      </c>
      <c r="R40" s="45">
        <f>+Q40</f>
        <v>-133162911</v>
      </c>
      <c r="S40" s="45">
        <f t="shared" si="4"/>
        <v>-133162911</v>
      </c>
      <c r="T40" s="45">
        <f t="shared" si="4"/>
        <v>-133162911</v>
      </c>
      <c r="U40" s="45">
        <f t="shared" si="4"/>
        <v>-133162911</v>
      </c>
      <c r="V40" s="45">
        <f>+U40</f>
        <v>-133162911</v>
      </c>
      <c r="W40" s="45">
        <f>+V40</f>
        <v>-133162911</v>
      </c>
      <c r="X40" s="45">
        <f t="shared" si="4"/>
        <v>3357408</v>
      </c>
      <c r="Y40" s="45">
        <f t="shared" si="4"/>
        <v>-55361095</v>
      </c>
      <c r="Z40" s="46">
        <f>+IF(X40&lt;&gt;0,+(Y40/X40)*100,0)</f>
        <v>-1648.9236637310687</v>
      </c>
      <c r="AA40" s="47">
        <f t="shared" si="4"/>
        <v>13429626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-81159224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-192396</v>
      </c>
      <c r="D14" s="18"/>
      <c r="E14" s="19"/>
      <c r="F14" s="20"/>
      <c r="G14" s="20"/>
      <c r="H14" s="20">
        <v>-52563</v>
      </c>
      <c r="I14" s="20">
        <v>-47877</v>
      </c>
      <c r="J14" s="20">
        <v>-100440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-100440</v>
      </c>
      <c r="X14" s="20"/>
      <c r="Y14" s="20">
        <v>-100440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-192396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-52563</v>
      </c>
      <c r="I17" s="28">
        <f t="shared" si="0"/>
        <v>-47877</v>
      </c>
      <c r="J17" s="28">
        <f t="shared" si="0"/>
        <v>-100440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-100440</v>
      </c>
      <c r="X17" s="28">
        <f t="shared" si="0"/>
        <v>0</v>
      </c>
      <c r="Y17" s="28">
        <f t="shared" si="0"/>
        <v>-100440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-192396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-52563</v>
      </c>
      <c r="I38" s="2">
        <f t="shared" si="3"/>
        <v>-47877</v>
      </c>
      <c r="J38" s="2">
        <f t="shared" si="3"/>
        <v>-100440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-100440</v>
      </c>
      <c r="X38" s="2">
        <f t="shared" si="3"/>
        <v>0</v>
      </c>
      <c r="Y38" s="2">
        <f t="shared" si="3"/>
        <v>-100440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-52563</v>
      </c>
      <c r="J39" s="2">
        <f>+G39</f>
        <v>0</v>
      </c>
      <c r="K39" s="2">
        <f>+I40+K60</f>
        <v>-100440</v>
      </c>
      <c r="L39" s="2">
        <f>+K40+L60</f>
        <v>-100440</v>
      </c>
      <c r="M39" s="2">
        <f>+L40+M60</f>
        <v>-100440</v>
      </c>
      <c r="N39" s="2">
        <f>+K39</f>
        <v>-100440</v>
      </c>
      <c r="O39" s="2">
        <f>+M40+O60</f>
        <v>-100440</v>
      </c>
      <c r="P39" s="2">
        <f>+O40+P60</f>
        <v>-100440</v>
      </c>
      <c r="Q39" s="2">
        <f>+P40+Q60</f>
        <v>-100440</v>
      </c>
      <c r="R39" s="2">
        <f>+O39</f>
        <v>-100440</v>
      </c>
      <c r="S39" s="2">
        <f>+Q40+S60</f>
        <v>-100440</v>
      </c>
      <c r="T39" s="2">
        <f>+S40+T60</f>
        <v>-100440</v>
      </c>
      <c r="U39" s="2">
        <f>+T40+U60</f>
        <v>-100440</v>
      </c>
      <c r="V39" s="2">
        <f>+S39</f>
        <v>-100440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-192396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-52563</v>
      </c>
      <c r="I40" s="45">
        <f t="shared" si="4"/>
        <v>-100440</v>
      </c>
      <c r="J40" s="45">
        <f>+I40</f>
        <v>-100440</v>
      </c>
      <c r="K40" s="45">
        <f t="shared" si="4"/>
        <v>-100440</v>
      </c>
      <c r="L40" s="45">
        <f t="shared" si="4"/>
        <v>-100440</v>
      </c>
      <c r="M40" s="45">
        <f t="shared" si="4"/>
        <v>-100440</v>
      </c>
      <c r="N40" s="45">
        <f>+M40</f>
        <v>-100440</v>
      </c>
      <c r="O40" s="45">
        <f t="shared" si="4"/>
        <v>-100440</v>
      </c>
      <c r="P40" s="45">
        <f t="shared" si="4"/>
        <v>-100440</v>
      </c>
      <c r="Q40" s="45">
        <f t="shared" si="4"/>
        <v>-100440</v>
      </c>
      <c r="R40" s="45">
        <f>+Q40</f>
        <v>-100440</v>
      </c>
      <c r="S40" s="45">
        <f t="shared" si="4"/>
        <v>-100440</v>
      </c>
      <c r="T40" s="45">
        <f t="shared" si="4"/>
        <v>-100440</v>
      </c>
      <c r="U40" s="45">
        <f t="shared" si="4"/>
        <v>-100440</v>
      </c>
      <c r="V40" s="45">
        <f>+U40</f>
        <v>-100440</v>
      </c>
      <c r="W40" s="45">
        <f>+V40</f>
        <v>-100440</v>
      </c>
      <c r="X40" s="45">
        <f t="shared" si="4"/>
        <v>0</v>
      </c>
      <c r="Y40" s="45">
        <f t="shared" si="4"/>
        <v>-100440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536795</v>
      </c>
      <c r="D7" s="18"/>
      <c r="E7" s="19">
        <v>83470143</v>
      </c>
      <c r="F7" s="20">
        <v>83470143</v>
      </c>
      <c r="G7" s="20">
        <v>28932</v>
      </c>
      <c r="H7" s="20">
        <v>48471</v>
      </c>
      <c r="I7" s="20">
        <v>69299</v>
      </c>
      <c r="J7" s="20">
        <v>146702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146702</v>
      </c>
      <c r="X7" s="20">
        <v>20867526</v>
      </c>
      <c r="Y7" s="20">
        <v>-20720824</v>
      </c>
      <c r="Z7" s="21">
        <v>-99.296984223237587</v>
      </c>
      <c r="AA7" s="22">
        <v>83470143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4931020</v>
      </c>
      <c r="F9" s="20">
        <v>4931020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2054590</v>
      </c>
      <c r="Y9" s="20">
        <v>-2054590</v>
      </c>
      <c r="Z9" s="21">
        <v>-100</v>
      </c>
      <c r="AA9" s="22">
        <v>4931020</v>
      </c>
    </row>
    <row r="10" spans="1:27" x14ac:dyDescent="0.25">
      <c r="A10" s="23" t="s">
        <v>38</v>
      </c>
      <c r="B10" s="17" t="s">
        <v>6</v>
      </c>
      <c r="C10" s="18">
        <v>1075000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-39537719</v>
      </c>
      <c r="D14" s="18"/>
      <c r="E14" s="19"/>
      <c r="F14" s="20"/>
      <c r="G14" s="20"/>
      <c r="H14" s="20">
        <v>-7560154</v>
      </c>
      <c r="I14" s="20">
        <v>-14206</v>
      </c>
      <c r="J14" s="20">
        <v>-7574360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-7574360</v>
      </c>
      <c r="X14" s="20"/>
      <c r="Y14" s="20">
        <v>-7574360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-37925924</v>
      </c>
      <c r="D17" s="26">
        <f>SUM(D6:D16)</f>
        <v>0</v>
      </c>
      <c r="E17" s="27">
        <f t="shared" si="0"/>
        <v>88401163</v>
      </c>
      <c r="F17" s="28">
        <f t="shared" si="0"/>
        <v>88401163</v>
      </c>
      <c r="G17" s="28">
        <f t="shared" si="0"/>
        <v>28932</v>
      </c>
      <c r="H17" s="28">
        <f t="shared" si="0"/>
        <v>-7511683</v>
      </c>
      <c r="I17" s="28">
        <f t="shared" si="0"/>
        <v>55093</v>
      </c>
      <c r="J17" s="28">
        <f t="shared" si="0"/>
        <v>-7427658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-7427658</v>
      </c>
      <c r="X17" s="28">
        <f t="shared" si="0"/>
        <v>22922116</v>
      </c>
      <c r="Y17" s="28">
        <f t="shared" si="0"/>
        <v>-30349774</v>
      </c>
      <c r="Z17" s="29">
        <f>+IF(X17&lt;&gt;0,+(Y17/X17)*100,0)</f>
        <v>-132.40389325313598</v>
      </c>
      <c r="AA17" s="30">
        <f>SUM(AA6:AA16)</f>
        <v>88401163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-926631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-926631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-38852555</v>
      </c>
      <c r="D38" s="32">
        <f>+D17+D27+D36</f>
        <v>0</v>
      </c>
      <c r="E38" s="33">
        <f t="shared" si="3"/>
        <v>88401163</v>
      </c>
      <c r="F38" s="2">
        <f t="shared" si="3"/>
        <v>88401163</v>
      </c>
      <c r="G38" s="2">
        <f t="shared" si="3"/>
        <v>28932</v>
      </c>
      <c r="H38" s="2">
        <f t="shared" si="3"/>
        <v>-7511683</v>
      </c>
      <c r="I38" s="2">
        <f t="shared" si="3"/>
        <v>55093</v>
      </c>
      <c r="J38" s="2">
        <f t="shared" si="3"/>
        <v>-7427658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-7427658</v>
      </c>
      <c r="X38" s="2">
        <f t="shared" si="3"/>
        <v>22922116</v>
      </c>
      <c r="Y38" s="2">
        <f t="shared" si="3"/>
        <v>-30349774</v>
      </c>
      <c r="Z38" s="34">
        <f>+IF(X38&lt;&gt;0,+(Y38/X38)*100,0)</f>
        <v>-132.40389325313598</v>
      </c>
      <c r="AA38" s="35">
        <f>+AA17+AA27+AA36</f>
        <v>88401163</v>
      </c>
    </row>
    <row r="39" spans="1:27" x14ac:dyDescent="0.25">
      <c r="A39" s="23" t="s">
        <v>61</v>
      </c>
      <c r="B39" s="17"/>
      <c r="C39" s="32">
        <v>24140202</v>
      </c>
      <c r="D39" s="32"/>
      <c r="E39" s="33"/>
      <c r="F39" s="2"/>
      <c r="G39" s="2"/>
      <c r="H39" s="2">
        <f>+G40+H60</f>
        <v>28932</v>
      </c>
      <c r="I39" s="2">
        <f>+H40+I60</f>
        <v>-7482751</v>
      </c>
      <c r="J39" s="2">
        <f>+G39</f>
        <v>0</v>
      </c>
      <c r="K39" s="2">
        <f>+I40+K60</f>
        <v>-7427658</v>
      </c>
      <c r="L39" s="2">
        <f>+K40+L60</f>
        <v>-7427658</v>
      </c>
      <c r="M39" s="2">
        <f>+L40+M60</f>
        <v>-7427658</v>
      </c>
      <c r="N39" s="2">
        <f>+K39</f>
        <v>-7427658</v>
      </c>
      <c r="O39" s="2">
        <f>+M40+O60</f>
        <v>-7427658</v>
      </c>
      <c r="P39" s="2">
        <f>+O40+P60</f>
        <v>-7427658</v>
      </c>
      <c r="Q39" s="2">
        <f>+P40+Q60</f>
        <v>-7427658</v>
      </c>
      <c r="R39" s="2">
        <f>+O39</f>
        <v>-7427658</v>
      </c>
      <c r="S39" s="2">
        <f>+Q40+S60</f>
        <v>-7427658</v>
      </c>
      <c r="T39" s="2">
        <f>+S40+T60</f>
        <v>-7427658</v>
      </c>
      <c r="U39" s="2">
        <f>+T40+U60</f>
        <v>-7427658</v>
      </c>
      <c r="V39" s="2">
        <f>+S39</f>
        <v>-7427658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-14712353</v>
      </c>
      <c r="D40" s="43">
        <f t="shared" ref="D40:AA40" si="4">+D38+D39</f>
        <v>0</v>
      </c>
      <c r="E40" s="44">
        <f t="shared" si="4"/>
        <v>88401163</v>
      </c>
      <c r="F40" s="45">
        <f t="shared" si="4"/>
        <v>88401163</v>
      </c>
      <c r="G40" s="45">
        <f t="shared" si="4"/>
        <v>28932</v>
      </c>
      <c r="H40" s="45">
        <f t="shared" si="4"/>
        <v>-7482751</v>
      </c>
      <c r="I40" s="45">
        <f t="shared" si="4"/>
        <v>-7427658</v>
      </c>
      <c r="J40" s="45">
        <f>+I40</f>
        <v>-7427658</v>
      </c>
      <c r="K40" s="45">
        <f t="shared" si="4"/>
        <v>-7427658</v>
      </c>
      <c r="L40" s="45">
        <f t="shared" si="4"/>
        <v>-7427658</v>
      </c>
      <c r="M40" s="45">
        <f t="shared" si="4"/>
        <v>-7427658</v>
      </c>
      <c r="N40" s="45">
        <f>+M40</f>
        <v>-7427658</v>
      </c>
      <c r="O40" s="45">
        <f t="shared" si="4"/>
        <v>-7427658</v>
      </c>
      <c r="P40" s="45">
        <f t="shared" si="4"/>
        <v>-7427658</v>
      </c>
      <c r="Q40" s="45">
        <f t="shared" si="4"/>
        <v>-7427658</v>
      </c>
      <c r="R40" s="45">
        <f>+Q40</f>
        <v>-7427658</v>
      </c>
      <c r="S40" s="45">
        <f t="shared" si="4"/>
        <v>-7427658</v>
      </c>
      <c r="T40" s="45">
        <f t="shared" si="4"/>
        <v>-7427658</v>
      </c>
      <c r="U40" s="45">
        <f t="shared" si="4"/>
        <v>-7427658</v>
      </c>
      <c r="V40" s="45">
        <f>+U40</f>
        <v>-7427658</v>
      </c>
      <c r="W40" s="45">
        <f>+V40</f>
        <v>-7427658</v>
      </c>
      <c r="X40" s="45">
        <f t="shared" si="4"/>
        <v>22922116</v>
      </c>
      <c r="Y40" s="45">
        <f t="shared" si="4"/>
        <v>-30349774</v>
      </c>
      <c r="Z40" s="46">
        <f>+IF(X40&lt;&gt;0,+(Y40/X40)*100,0)</f>
        <v>-132.40389325313598</v>
      </c>
      <c r="AA40" s="47">
        <f t="shared" si="4"/>
        <v>88401163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-163690727</v>
      </c>
      <c r="D14" s="18"/>
      <c r="E14" s="19">
        <v>-180885649</v>
      </c>
      <c r="F14" s="20">
        <v>-180885649</v>
      </c>
      <c r="G14" s="20">
        <v>-18324316</v>
      </c>
      <c r="H14" s="20">
        <v>-18940543</v>
      </c>
      <c r="I14" s="20">
        <v>-17072718</v>
      </c>
      <c r="J14" s="20">
        <v>-54337577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-54337577</v>
      </c>
      <c r="X14" s="20">
        <v>-45240043</v>
      </c>
      <c r="Y14" s="20">
        <v>-9097534</v>
      </c>
      <c r="Z14" s="21">
        <v>20.109472486575662</v>
      </c>
      <c r="AA14" s="22">
        <v>-180885649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-163690727</v>
      </c>
      <c r="D17" s="26">
        <f>SUM(D6:D16)</f>
        <v>0</v>
      </c>
      <c r="E17" s="27">
        <f t="shared" si="0"/>
        <v>-180885649</v>
      </c>
      <c r="F17" s="28">
        <f t="shared" si="0"/>
        <v>-180885649</v>
      </c>
      <c r="G17" s="28">
        <f t="shared" si="0"/>
        <v>-18324316</v>
      </c>
      <c r="H17" s="28">
        <f t="shared" si="0"/>
        <v>-18940543</v>
      </c>
      <c r="I17" s="28">
        <f t="shared" si="0"/>
        <v>-17072718</v>
      </c>
      <c r="J17" s="28">
        <f t="shared" si="0"/>
        <v>-54337577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-54337577</v>
      </c>
      <c r="X17" s="28">
        <f t="shared" si="0"/>
        <v>-45240043</v>
      </c>
      <c r="Y17" s="28">
        <f t="shared" si="0"/>
        <v>-9097534</v>
      </c>
      <c r="Z17" s="29">
        <f>+IF(X17&lt;&gt;0,+(Y17/X17)*100,0)</f>
        <v>20.109472486575662</v>
      </c>
      <c r="AA17" s="30">
        <f>SUM(AA6:AA16)</f>
        <v>-180885649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-163690727</v>
      </c>
      <c r="D38" s="32">
        <f>+D17+D27+D36</f>
        <v>0</v>
      </c>
      <c r="E38" s="33">
        <f t="shared" si="3"/>
        <v>-180885649</v>
      </c>
      <c r="F38" s="2">
        <f t="shared" si="3"/>
        <v>-180885649</v>
      </c>
      <c r="G38" s="2">
        <f t="shared" si="3"/>
        <v>-18324316</v>
      </c>
      <c r="H38" s="2">
        <f t="shared" si="3"/>
        <v>-18940543</v>
      </c>
      <c r="I38" s="2">
        <f t="shared" si="3"/>
        <v>-17072718</v>
      </c>
      <c r="J38" s="2">
        <f t="shared" si="3"/>
        <v>-54337577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-54337577</v>
      </c>
      <c r="X38" s="2">
        <f t="shared" si="3"/>
        <v>-45240043</v>
      </c>
      <c r="Y38" s="2">
        <f t="shared" si="3"/>
        <v>-9097534</v>
      </c>
      <c r="Z38" s="34">
        <f>+IF(X38&lt;&gt;0,+(Y38/X38)*100,0)</f>
        <v>20.109472486575662</v>
      </c>
      <c r="AA38" s="35">
        <f>+AA17+AA27+AA36</f>
        <v>-180885649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-18324316</v>
      </c>
      <c r="I39" s="2">
        <f>+H40+I60</f>
        <v>-37264859</v>
      </c>
      <c r="J39" s="2">
        <f>+G39</f>
        <v>0</v>
      </c>
      <c r="K39" s="2">
        <f>+I40+K60</f>
        <v>-54337577</v>
      </c>
      <c r="L39" s="2">
        <f>+K40+L60</f>
        <v>-54337577</v>
      </c>
      <c r="M39" s="2">
        <f>+L40+M60</f>
        <v>-54337577</v>
      </c>
      <c r="N39" s="2">
        <f>+K39</f>
        <v>-54337577</v>
      </c>
      <c r="O39" s="2">
        <f>+M40+O60</f>
        <v>-54337577</v>
      </c>
      <c r="P39" s="2">
        <f>+O40+P60</f>
        <v>-54337577</v>
      </c>
      <c r="Q39" s="2">
        <f>+P40+Q60</f>
        <v>-54337577</v>
      </c>
      <c r="R39" s="2">
        <f>+O39</f>
        <v>-54337577</v>
      </c>
      <c r="S39" s="2">
        <f>+Q40+S60</f>
        <v>-54337577</v>
      </c>
      <c r="T39" s="2">
        <f>+S40+T60</f>
        <v>-54337577</v>
      </c>
      <c r="U39" s="2">
        <f>+T40+U60</f>
        <v>-54337577</v>
      </c>
      <c r="V39" s="2">
        <f>+S39</f>
        <v>-54337577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-163690727</v>
      </c>
      <c r="D40" s="43">
        <f t="shared" ref="D40:AA40" si="4">+D38+D39</f>
        <v>0</v>
      </c>
      <c r="E40" s="44">
        <f t="shared" si="4"/>
        <v>-180885649</v>
      </c>
      <c r="F40" s="45">
        <f t="shared" si="4"/>
        <v>-180885649</v>
      </c>
      <c r="G40" s="45">
        <f t="shared" si="4"/>
        <v>-18324316</v>
      </c>
      <c r="H40" s="45">
        <f t="shared" si="4"/>
        <v>-37264859</v>
      </c>
      <c r="I40" s="45">
        <f t="shared" si="4"/>
        <v>-54337577</v>
      </c>
      <c r="J40" s="45">
        <f>+I40</f>
        <v>-54337577</v>
      </c>
      <c r="K40" s="45">
        <f t="shared" si="4"/>
        <v>-54337577</v>
      </c>
      <c r="L40" s="45">
        <f t="shared" si="4"/>
        <v>-54337577</v>
      </c>
      <c r="M40" s="45">
        <f t="shared" si="4"/>
        <v>-54337577</v>
      </c>
      <c r="N40" s="45">
        <f>+M40</f>
        <v>-54337577</v>
      </c>
      <c r="O40" s="45">
        <f t="shared" si="4"/>
        <v>-54337577</v>
      </c>
      <c r="P40" s="45">
        <f t="shared" si="4"/>
        <v>-54337577</v>
      </c>
      <c r="Q40" s="45">
        <f t="shared" si="4"/>
        <v>-54337577</v>
      </c>
      <c r="R40" s="45">
        <f>+Q40</f>
        <v>-54337577</v>
      </c>
      <c r="S40" s="45">
        <f t="shared" si="4"/>
        <v>-54337577</v>
      </c>
      <c r="T40" s="45">
        <f t="shared" si="4"/>
        <v>-54337577</v>
      </c>
      <c r="U40" s="45">
        <f t="shared" si="4"/>
        <v>-54337577</v>
      </c>
      <c r="V40" s="45">
        <f>+U40</f>
        <v>-54337577</v>
      </c>
      <c r="W40" s="45">
        <f>+V40</f>
        <v>-54337577</v>
      </c>
      <c r="X40" s="45">
        <f t="shared" si="4"/>
        <v>-45240043</v>
      </c>
      <c r="Y40" s="45">
        <f t="shared" si="4"/>
        <v>-9097534</v>
      </c>
      <c r="Z40" s="46">
        <f>+IF(X40&lt;&gt;0,+(Y40/X40)*100,0)</f>
        <v>20.109472486575662</v>
      </c>
      <c r="AA40" s="47">
        <f t="shared" si="4"/>
        <v>-180885649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-10736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-28227754</v>
      </c>
      <c r="D7" s="18"/>
      <c r="E7" s="19"/>
      <c r="F7" s="20"/>
      <c r="G7" s="20">
        <v>131524</v>
      </c>
      <c r="H7" s="20">
        <v>153376</v>
      </c>
      <c r="I7" s="20">
        <v>253898</v>
      </c>
      <c r="J7" s="20">
        <v>538798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538798</v>
      </c>
      <c r="X7" s="20"/>
      <c r="Y7" s="20">
        <v>538798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-106953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-59700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-28405143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131524</v>
      </c>
      <c r="H17" s="28">
        <f t="shared" si="0"/>
        <v>153376</v>
      </c>
      <c r="I17" s="28">
        <f t="shared" si="0"/>
        <v>253898</v>
      </c>
      <c r="J17" s="28">
        <f t="shared" si="0"/>
        <v>538798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538798</v>
      </c>
      <c r="X17" s="28">
        <f t="shared" si="0"/>
        <v>0</v>
      </c>
      <c r="Y17" s="28">
        <f t="shared" si="0"/>
        <v>538798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32988367</v>
      </c>
      <c r="D26" s="18"/>
      <c r="E26" s="19"/>
      <c r="F26" s="20"/>
      <c r="G26" s="20">
        <v>-4188197</v>
      </c>
      <c r="H26" s="20">
        <v>-1019862</v>
      </c>
      <c r="I26" s="20">
        <v>-1316943</v>
      </c>
      <c r="J26" s="20">
        <v>-6525002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-6525002</v>
      </c>
      <c r="X26" s="20"/>
      <c r="Y26" s="20">
        <v>-6525002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32988367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-4188197</v>
      </c>
      <c r="H27" s="28">
        <f t="shared" si="1"/>
        <v>-1019862</v>
      </c>
      <c r="I27" s="28">
        <f t="shared" si="1"/>
        <v>-1316943</v>
      </c>
      <c r="J27" s="28">
        <f t="shared" si="1"/>
        <v>-6525002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-6525002</v>
      </c>
      <c r="X27" s="28">
        <f t="shared" si="1"/>
        <v>0</v>
      </c>
      <c r="Y27" s="28">
        <f t="shared" si="1"/>
        <v>-6525002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-1016419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-1016419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3566805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-4056673</v>
      </c>
      <c r="H38" s="2">
        <f t="shared" si="3"/>
        <v>-866486</v>
      </c>
      <c r="I38" s="2">
        <f t="shared" si="3"/>
        <v>-1063045</v>
      </c>
      <c r="J38" s="2">
        <f t="shared" si="3"/>
        <v>-5986204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-5986204</v>
      </c>
      <c r="X38" s="2">
        <f t="shared" si="3"/>
        <v>0</v>
      </c>
      <c r="Y38" s="2">
        <f t="shared" si="3"/>
        <v>-5986204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-4056673</v>
      </c>
      <c r="I39" s="2">
        <f>+H40+I60</f>
        <v>-4923159</v>
      </c>
      <c r="J39" s="2">
        <f>+G39</f>
        <v>0</v>
      </c>
      <c r="K39" s="2">
        <f>+I40+K60</f>
        <v>-5986204</v>
      </c>
      <c r="L39" s="2">
        <f>+K40+L60</f>
        <v>-5986204</v>
      </c>
      <c r="M39" s="2">
        <f>+L40+M60</f>
        <v>-5986204</v>
      </c>
      <c r="N39" s="2">
        <f>+K39</f>
        <v>-5986204</v>
      </c>
      <c r="O39" s="2">
        <f>+M40+O60</f>
        <v>-5986204</v>
      </c>
      <c r="P39" s="2">
        <f>+O40+P60</f>
        <v>-5986204</v>
      </c>
      <c r="Q39" s="2">
        <f>+P40+Q60</f>
        <v>-5986204</v>
      </c>
      <c r="R39" s="2">
        <f>+O39</f>
        <v>-5986204</v>
      </c>
      <c r="S39" s="2">
        <f>+Q40+S60</f>
        <v>-5986204</v>
      </c>
      <c r="T39" s="2">
        <f>+S40+T60</f>
        <v>-5986204</v>
      </c>
      <c r="U39" s="2">
        <f>+T40+U60</f>
        <v>-5986204</v>
      </c>
      <c r="V39" s="2">
        <f>+S39</f>
        <v>-5986204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3566805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-4056673</v>
      </c>
      <c r="H40" s="45">
        <f t="shared" si="4"/>
        <v>-4923159</v>
      </c>
      <c r="I40" s="45">
        <f t="shared" si="4"/>
        <v>-5986204</v>
      </c>
      <c r="J40" s="45">
        <f>+I40</f>
        <v>-5986204</v>
      </c>
      <c r="K40" s="45">
        <f t="shared" si="4"/>
        <v>-5986204</v>
      </c>
      <c r="L40" s="45">
        <f t="shared" si="4"/>
        <v>-5986204</v>
      </c>
      <c r="M40" s="45">
        <f t="shared" si="4"/>
        <v>-5986204</v>
      </c>
      <c r="N40" s="45">
        <f>+M40</f>
        <v>-5986204</v>
      </c>
      <c r="O40" s="45">
        <f t="shared" si="4"/>
        <v>-5986204</v>
      </c>
      <c r="P40" s="45">
        <f t="shared" si="4"/>
        <v>-5986204</v>
      </c>
      <c r="Q40" s="45">
        <f t="shared" si="4"/>
        <v>-5986204</v>
      </c>
      <c r="R40" s="45">
        <f>+Q40</f>
        <v>-5986204</v>
      </c>
      <c r="S40" s="45">
        <f t="shared" si="4"/>
        <v>-5986204</v>
      </c>
      <c r="T40" s="45">
        <f t="shared" si="4"/>
        <v>-5986204</v>
      </c>
      <c r="U40" s="45">
        <f t="shared" si="4"/>
        <v>-5986204</v>
      </c>
      <c r="V40" s="45">
        <f>+U40</f>
        <v>-5986204</v>
      </c>
      <c r="W40" s="45">
        <f>+V40</f>
        <v>-5986204</v>
      </c>
      <c r="X40" s="45">
        <f t="shared" si="4"/>
        <v>0</v>
      </c>
      <c r="Y40" s="45">
        <f t="shared" si="4"/>
        <v>-5986204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3011048</v>
      </c>
      <c r="D6" s="18"/>
      <c r="E6" s="19"/>
      <c r="F6" s="20"/>
      <c r="G6" s="20">
        <v>816747</v>
      </c>
      <c r="H6" s="20"/>
      <c r="I6" s="20">
        <v>-5772821</v>
      </c>
      <c r="J6" s="20">
        <v>-4956074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-4956074</v>
      </c>
      <c r="X6" s="20"/>
      <c r="Y6" s="20">
        <v>-4956074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2241609</v>
      </c>
      <c r="D7" s="18"/>
      <c r="E7" s="19">
        <v>908830200</v>
      </c>
      <c r="F7" s="20">
        <v>908830200</v>
      </c>
      <c r="G7" s="20">
        <v>156060</v>
      </c>
      <c r="H7" s="20"/>
      <c r="I7" s="20">
        <v>-20030183</v>
      </c>
      <c r="J7" s="20">
        <v>-19874123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-19874123</v>
      </c>
      <c r="X7" s="20">
        <v>227207598</v>
      </c>
      <c r="Y7" s="20">
        <v>-247081721</v>
      </c>
      <c r="Z7" s="21">
        <v>-108.74712077190306</v>
      </c>
      <c r="AA7" s="22">
        <v>908830200</v>
      </c>
    </row>
    <row r="8" spans="1:27" x14ac:dyDescent="0.25">
      <c r="A8" s="23" t="s">
        <v>36</v>
      </c>
      <c r="B8" s="17" t="s">
        <v>32</v>
      </c>
      <c r="C8" s="18">
        <v>1002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36293400</v>
      </c>
      <c r="F9" s="20">
        <v>36293400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9073500</v>
      </c>
      <c r="Y9" s="20">
        <v>-9073500</v>
      </c>
      <c r="Z9" s="21">
        <v>-100</v>
      </c>
      <c r="AA9" s="22">
        <v>36293400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-652669225</v>
      </c>
      <c r="D14" s="18"/>
      <c r="E14" s="19">
        <v>-707250400</v>
      </c>
      <c r="F14" s="20">
        <v>-707250400</v>
      </c>
      <c r="G14" s="20">
        <v>-84663072</v>
      </c>
      <c r="H14" s="20"/>
      <c r="I14" s="20">
        <v>-105753756</v>
      </c>
      <c r="J14" s="20">
        <v>-190416828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-190416828</v>
      </c>
      <c r="X14" s="20">
        <v>-176812599</v>
      </c>
      <c r="Y14" s="20">
        <v>-13604229</v>
      </c>
      <c r="Z14" s="21">
        <v>7.6941513653107947</v>
      </c>
      <c r="AA14" s="22">
        <v>-707250400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-647415566</v>
      </c>
      <c r="D17" s="26">
        <f>SUM(D6:D16)</f>
        <v>0</v>
      </c>
      <c r="E17" s="27">
        <f t="shared" si="0"/>
        <v>237873200</v>
      </c>
      <c r="F17" s="28">
        <f t="shared" si="0"/>
        <v>237873200</v>
      </c>
      <c r="G17" s="28">
        <f t="shared" si="0"/>
        <v>-83690265</v>
      </c>
      <c r="H17" s="28">
        <f t="shared" si="0"/>
        <v>0</v>
      </c>
      <c r="I17" s="28">
        <f t="shared" si="0"/>
        <v>-131556760</v>
      </c>
      <c r="J17" s="28">
        <f t="shared" si="0"/>
        <v>-215247025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-215247025</v>
      </c>
      <c r="X17" s="28">
        <f t="shared" si="0"/>
        <v>59468499</v>
      </c>
      <c r="Y17" s="28">
        <f t="shared" si="0"/>
        <v>-274715524</v>
      </c>
      <c r="Z17" s="29">
        <f>+IF(X17&lt;&gt;0,+(Y17/X17)*100,0)</f>
        <v>-461.95133325964724</v>
      </c>
      <c r="AA17" s="30">
        <f>SUM(AA6:AA16)</f>
        <v>237873200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152289</v>
      </c>
      <c r="D23" s="40"/>
      <c r="E23" s="19">
        <v>275349</v>
      </c>
      <c r="F23" s="20"/>
      <c r="G23" s="36">
        <v>-19002</v>
      </c>
      <c r="H23" s="36">
        <v>78279</v>
      </c>
      <c r="I23" s="36">
        <v>-275963</v>
      </c>
      <c r="J23" s="20">
        <v>-216686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-216686</v>
      </c>
      <c r="X23" s="20">
        <v>68837</v>
      </c>
      <c r="Y23" s="36">
        <v>-285523</v>
      </c>
      <c r="Z23" s="37">
        <v>-414.78129494312651</v>
      </c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-117874049</v>
      </c>
      <c r="D26" s="18"/>
      <c r="E26" s="19"/>
      <c r="F26" s="20"/>
      <c r="G26" s="20">
        <v>-64141</v>
      </c>
      <c r="H26" s="20"/>
      <c r="I26" s="20">
        <v>-11778201</v>
      </c>
      <c r="J26" s="20">
        <v>-11842342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-11842342</v>
      </c>
      <c r="X26" s="20"/>
      <c r="Y26" s="20">
        <v>-11842342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-117721760</v>
      </c>
      <c r="D27" s="26">
        <f>SUM(D21:D26)</f>
        <v>0</v>
      </c>
      <c r="E27" s="27">
        <f t="shared" si="1"/>
        <v>275349</v>
      </c>
      <c r="F27" s="28">
        <f t="shared" si="1"/>
        <v>0</v>
      </c>
      <c r="G27" s="28">
        <f t="shared" si="1"/>
        <v>-83143</v>
      </c>
      <c r="H27" s="28">
        <f t="shared" si="1"/>
        <v>78279</v>
      </c>
      <c r="I27" s="28">
        <f t="shared" si="1"/>
        <v>-12054164</v>
      </c>
      <c r="J27" s="28">
        <f t="shared" si="1"/>
        <v>-12059028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-12059028</v>
      </c>
      <c r="X27" s="28">
        <f t="shared" si="1"/>
        <v>68837</v>
      </c>
      <c r="Y27" s="28">
        <f t="shared" si="1"/>
        <v>-12127865</v>
      </c>
      <c r="Z27" s="29">
        <f>+IF(X27&lt;&gt;0,+(Y27/X27)*100,0)</f>
        <v>-17618.235832473816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-765137326</v>
      </c>
      <c r="D38" s="32">
        <f>+D17+D27+D36</f>
        <v>0</v>
      </c>
      <c r="E38" s="33">
        <f t="shared" si="3"/>
        <v>238148549</v>
      </c>
      <c r="F38" s="2">
        <f t="shared" si="3"/>
        <v>237873200</v>
      </c>
      <c r="G38" s="2">
        <f t="shared" si="3"/>
        <v>-83773408</v>
      </c>
      <c r="H38" s="2">
        <f t="shared" si="3"/>
        <v>78279</v>
      </c>
      <c r="I38" s="2">
        <f t="shared" si="3"/>
        <v>-143610924</v>
      </c>
      <c r="J38" s="2">
        <f t="shared" si="3"/>
        <v>-227306053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-227306053</v>
      </c>
      <c r="X38" s="2">
        <f t="shared" si="3"/>
        <v>59537336</v>
      </c>
      <c r="Y38" s="2">
        <f t="shared" si="3"/>
        <v>-286843389</v>
      </c>
      <c r="Z38" s="34">
        <f>+IF(X38&lt;&gt;0,+(Y38/X38)*100,0)</f>
        <v>-481.78740983640915</v>
      </c>
      <c r="AA38" s="35">
        <f>+AA17+AA27+AA36</f>
        <v>237873200</v>
      </c>
    </row>
    <row r="39" spans="1:27" x14ac:dyDescent="0.25">
      <c r="A39" s="23" t="s">
        <v>61</v>
      </c>
      <c r="B39" s="17"/>
      <c r="C39" s="32">
        <v>44070220</v>
      </c>
      <c r="D39" s="32"/>
      <c r="E39" s="33"/>
      <c r="F39" s="2"/>
      <c r="G39" s="2"/>
      <c r="H39" s="2">
        <f>+G40+H60</f>
        <v>-83773408</v>
      </c>
      <c r="I39" s="2">
        <f>+H40+I60</f>
        <v>-83695129</v>
      </c>
      <c r="J39" s="2">
        <f>+G39</f>
        <v>0</v>
      </c>
      <c r="K39" s="2">
        <f>+I40+K60</f>
        <v>-227306053</v>
      </c>
      <c r="L39" s="2">
        <f>+K40+L60</f>
        <v>-227306053</v>
      </c>
      <c r="M39" s="2">
        <f>+L40+M60</f>
        <v>-227306053</v>
      </c>
      <c r="N39" s="2">
        <f>+K39</f>
        <v>-227306053</v>
      </c>
      <c r="O39" s="2">
        <f>+M40+O60</f>
        <v>-227306053</v>
      </c>
      <c r="P39" s="2">
        <f>+O40+P60</f>
        <v>-227306053</v>
      </c>
      <c r="Q39" s="2">
        <f>+P40+Q60</f>
        <v>-227306053</v>
      </c>
      <c r="R39" s="2">
        <f>+O39</f>
        <v>-227306053</v>
      </c>
      <c r="S39" s="2">
        <f>+Q40+S60</f>
        <v>-227306053</v>
      </c>
      <c r="T39" s="2">
        <f>+S40+T60</f>
        <v>-227306053</v>
      </c>
      <c r="U39" s="2">
        <f>+T40+U60</f>
        <v>-227306053</v>
      </c>
      <c r="V39" s="2">
        <f>+S39</f>
        <v>-227306053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-721067106</v>
      </c>
      <c r="D40" s="43">
        <f t="shared" ref="D40:AA40" si="4">+D38+D39</f>
        <v>0</v>
      </c>
      <c r="E40" s="44">
        <f t="shared" si="4"/>
        <v>238148549</v>
      </c>
      <c r="F40" s="45">
        <f t="shared" si="4"/>
        <v>237873200</v>
      </c>
      <c r="G40" s="45">
        <f t="shared" si="4"/>
        <v>-83773408</v>
      </c>
      <c r="H40" s="45">
        <f t="shared" si="4"/>
        <v>-83695129</v>
      </c>
      <c r="I40" s="45">
        <f t="shared" si="4"/>
        <v>-227306053</v>
      </c>
      <c r="J40" s="45">
        <f>+I40</f>
        <v>-227306053</v>
      </c>
      <c r="K40" s="45">
        <f t="shared" si="4"/>
        <v>-227306053</v>
      </c>
      <c r="L40" s="45">
        <f t="shared" si="4"/>
        <v>-227306053</v>
      </c>
      <c r="M40" s="45">
        <f t="shared" si="4"/>
        <v>-227306053</v>
      </c>
      <c r="N40" s="45">
        <f>+M40</f>
        <v>-227306053</v>
      </c>
      <c r="O40" s="45">
        <f t="shared" si="4"/>
        <v>-227306053</v>
      </c>
      <c r="P40" s="45">
        <f t="shared" si="4"/>
        <v>-227306053</v>
      </c>
      <c r="Q40" s="45">
        <f t="shared" si="4"/>
        <v>-227306053</v>
      </c>
      <c r="R40" s="45">
        <f>+Q40</f>
        <v>-227306053</v>
      </c>
      <c r="S40" s="45">
        <f t="shared" si="4"/>
        <v>-227306053</v>
      </c>
      <c r="T40" s="45">
        <f t="shared" si="4"/>
        <v>-227306053</v>
      </c>
      <c r="U40" s="45">
        <f t="shared" si="4"/>
        <v>-227306053</v>
      </c>
      <c r="V40" s="45">
        <f>+U40</f>
        <v>-227306053</v>
      </c>
      <c r="W40" s="45">
        <f>+V40</f>
        <v>-227306053</v>
      </c>
      <c r="X40" s="45">
        <f t="shared" si="4"/>
        <v>59537336</v>
      </c>
      <c r="Y40" s="45">
        <f t="shared" si="4"/>
        <v>-286843389</v>
      </c>
      <c r="Z40" s="46">
        <f>+IF(X40&lt;&gt;0,+(Y40/X40)*100,0)</f>
        <v>-481.78740983640915</v>
      </c>
      <c r="AA40" s="47">
        <f t="shared" si="4"/>
        <v>237873200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84343661</v>
      </c>
      <c r="D7" s="18"/>
      <c r="E7" s="19"/>
      <c r="F7" s="20"/>
      <c r="G7" s="20">
        <v>7534032</v>
      </c>
      <c r="H7" s="20">
        <v>8542777</v>
      </c>
      <c r="I7" s="20">
        <v>7456234</v>
      </c>
      <c r="J7" s="20">
        <v>23533043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23533043</v>
      </c>
      <c r="X7" s="20"/>
      <c r="Y7" s="20">
        <v>23533043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-211325715</v>
      </c>
      <c r="D14" s="18"/>
      <c r="E14" s="19"/>
      <c r="F14" s="20"/>
      <c r="G14" s="20">
        <v>-1936791</v>
      </c>
      <c r="H14" s="20">
        <v>-28978492</v>
      </c>
      <c r="I14" s="20">
        <v>-30228366</v>
      </c>
      <c r="J14" s="20">
        <v>-61143649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-61143649</v>
      </c>
      <c r="X14" s="20"/>
      <c r="Y14" s="20">
        <v>-61143649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-126982054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5597241</v>
      </c>
      <c r="H17" s="28">
        <f t="shared" si="0"/>
        <v>-20435715</v>
      </c>
      <c r="I17" s="28">
        <f t="shared" si="0"/>
        <v>-22772132</v>
      </c>
      <c r="J17" s="28">
        <f t="shared" si="0"/>
        <v>-37610606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-37610606</v>
      </c>
      <c r="X17" s="28">
        <f t="shared" si="0"/>
        <v>0</v>
      </c>
      <c r="Y17" s="28">
        <f t="shared" si="0"/>
        <v>-37610606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-9915628</v>
      </c>
      <c r="D26" s="18"/>
      <c r="E26" s="19"/>
      <c r="F26" s="20"/>
      <c r="G26" s="20"/>
      <c r="H26" s="20"/>
      <c r="I26" s="20">
        <v>-392973</v>
      </c>
      <c r="J26" s="20">
        <v>-392973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-392973</v>
      </c>
      <c r="X26" s="20"/>
      <c r="Y26" s="20">
        <v>-392973</v>
      </c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-9915628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-392973</v>
      </c>
      <c r="J27" s="28">
        <f t="shared" si="1"/>
        <v>-392973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-392973</v>
      </c>
      <c r="X27" s="28">
        <f t="shared" si="1"/>
        <v>0</v>
      </c>
      <c r="Y27" s="28">
        <f t="shared" si="1"/>
        <v>-392973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-136897682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5597241</v>
      </c>
      <c r="H38" s="2">
        <f t="shared" si="3"/>
        <v>-20435715</v>
      </c>
      <c r="I38" s="2">
        <f t="shared" si="3"/>
        <v>-23165105</v>
      </c>
      <c r="J38" s="2">
        <f t="shared" si="3"/>
        <v>-38003579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-38003579</v>
      </c>
      <c r="X38" s="2">
        <f t="shared" si="3"/>
        <v>0</v>
      </c>
      <c r="Y38" s="2">
        <f t="shared" si="3"/>
        <v>-38003579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5597241</v>
      </c>
      <c r="I39" s="2">
        <f>+H40+I60</f>
        <v>-14838474</v>
      </c>
      <c r="J39" s="2">
        <f>+G39</f>
        <v>0</v>
      </c>
      <c r="K39" s="2">
        <f>+I40+K60</f>
        <v>-38003579</v>
      </c>
      <c r="L39" s="2">
        <f>+K40+L60</f>
        <v>-38003579</v>
      </c>
      <c r="M39" s="2">
        <f>+L40+M60</f>
        <v>-38003579</v>
      </c>
      <c r="N39" s="2">
        <f>+K39</f>
        <v>-38003579</v>
      </c>
      <c r="O39" s="2">
        <f>+M40+O60</f>
        <v>-38003579</v>
      </c>
      <c r="P39" s="2">
        <f>+O40+P60</f>
        <v>-38003579</v>
      </c>
      <c r="Q39" s="2">
        <f>+P40+Q60</f>
        <v>-38003579</v>
      </c>
      <c r="R39" s="2">
        <f>+O39</f>
        <v>-38003579</v>
      </c>
      <c r="S39" s="2">
        <f>+Q40+S60</f>
        <v>-38003579</v>
      </c>
      <c r="T39" s="2">
        <f>+S40+T60</f>
        <v>-38003579</v>
      </c>
      <c r="U39" s="2">
        <f>+T40+U60</f>
        <v>-38003579</v>
      </c>
      <c r="V39" s="2">
        <f>+S39</f>
        <v>-38003579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-136897682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5597241</v>
      </c>
      <c r="H40" s="45">
        <f t="shared" si="4"/>
        <v>-14838474</v>
      </c>
      <c r="I40" s="45">
        <f t="shared" si="4"/>
        <v>-38003579</v>
      </c>
      <c r="J40" s="45">
        <f>+I40</f>
        <v>-38003579</v>
      </c>
      <c r="K40" s="45">
        <f t="shared" si="4"/>
        <v>-38003579</v>
      </c>
      <c r="L40" s="45">
        <f t="shared" si="4"/>
        <v>-38003579</v>
      </c>
      <c r="M40" s="45">
        <f t="shared" si="4"/>
        <v>-38003579</v>
      </c>
      <c r="N40" s="45">
        <f>+M40</f>
        <v>-38003579</v>
      </c>
      <c r="O40" s="45">
        <f t="shared" si="4"/>
        <v>-38003579</v>
      </c>
      <c r="P40" s="45">
        <f t="shared" si="4"/>
        <v>-38003579</v>
      </c>
      <c r="Q40" s="45">
        <f t="shared" si="4"/>
        <v>-38003579</v>
      </c>
      <c r="R40" s="45">
        <f>+Q40</f>
        <v>-38003579</v>
      </c>
      <c r="S40" s="45">
        <f t="shared" si="4"/>
        <v>-38003579</v>
      </c>
      <c r="T40" s="45">
        <f t="shared" si="4"/>
        <v>-38003579</v>
      </c>
      <c r="U40" s="45">
        <f t="shared" si="4"/>
        <v>-38003579</v>
      </c>
      <c r="V40" s="45">
        <f>+U40</f>
        <v>-38003579</v>
      </c>
      <c r="W40" s="45">
        <f>+V40</f>
        <v>-38003579</v>
      </c>
      <c r="X40" s="45">
        <f t="shared" si="4"/>
        <v>0</v>
      </c>
      <c r="Y40" s="45">
        <f t="shared" si="4"/>
        <v>-38003579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222391084</v>
      </c>
      <c r="F7" s="20">
        <v>222391084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55597764</v>
      </c>
      <c r="Y7" s="20">
        <v>-55597764</v>
      </c>
      <c r="Z7" s="21">
        <v>-100</v>
      </c>
      <c r="AA7" s="22">
        <v>222391084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24107360</v>
      </c>
      <c r="F9" s="20">
        <v>24107360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12053680</v>
      </c>
      <c r="Y9" s="20">
        <v>-12053680</v>
      </c>
      <c r="Z9" s="21">
        <v>-100</v>
      </c>
      <c r="AA9" s="22">
        <v>24107360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3774000</v>
      </c>
      <c r="F10" s="20">
        <v>3774000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3774000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-178230962</v>
      </c>
      <c r="D14" s="18"/>
      <c r="E14" s="19"/>
      <c r="F14" s="20"/>
      <c r="G14" s="20">
        <v>-1000093</v>
      </c>
      <c r="H14" s="20">
        <v>22475331</v>
      </c>
      <c r="I14" s="20">
        <v>25521219</v>
      </c>
      <c r="J14" s="20">
        <v>46996457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46996457</v>
      </c>
      <c r="X14" s="20"/>
      <c r="Y14" s="20">
        <v>46996457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>
        <v>-3662659</v>
      </c>
      <c r="F15" s="20">
        <v>-3662659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-915663</v>
      </c>
      <c r="Y15" s="20">
        <v>915663</v>
      </c>
      <c r="Z15" s="21">
        <v>-100</v>
      </c>
      <c r="AA15" s="22">
        <v>-3662659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-178230962</v>
      </c>
      <c r="D17" s="26">
        <f>SUM(D6:D16)</f>
        <v>0</v>
      </c>
      <c r="E17" s="27">
        <f t="shared" si="0"/>
        <v>246609785</v>
      </c>
      <c r="F17" s="28">
        <f t="shared" si="0"/>
        <v>246609785</v>
      </c>
      <c r="G17" s="28">
        <f t="shared" si="0"/>
        <v>-1000093</v>
      </c>
      <c r="H17" s="28">
        <f t="shared" si="0"/>
        <v>22475331</v>
      </c>
      <c r="I17" s="28">
        <f t="shared" si="0"/>
        <v>25521219</v>
      </c>
      <c r="J17" s="28">
        <f t="shared" si="0"/>
        <v>46996457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46996457</v>
      </c>
      <c r="X17" s="28">
        <f t="shared" si="0"/>
        <v>66735781</v>
      </c>
      <c r="Y17" s="28">
        <f t="shared" si="0"/>
        <v>-19739324</v>
      </c>
      <c r="Z17" s="29">
        <f>+IF(X17&lt;&gt;0,+(Y17/X17)*100,0)</f>
        <v>-29.578321710208201</v>
      </c>
      <c r="AA17" s="30">
        <f>SUM(AA6:AA16)</f>
        <v>246609785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-25402417</v>
      </c>
      <c r="D26" s="18"/>
      <c r="E26" s="19">
        <v>-23740689</v>
      </c>
      <c r="F26" s="20">
        <v>-24662338</v>
      </c>
      <c r="G26" s="20">
        <v>-6612312</v>
      </c>
      <c r="H26" s="20"/>
      <c r="I26" s="20"/>
      <c r="J26" s="20">
        <v>-6612312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-6612312</v>
      </c>
      <c r="X26" s="20">
        <v>-6165564</v>
      </c>
      <c r="Y26" s="20">
        <v>-446748</v>
      </c>
      <c r="Z26" s="21">
        <v>7.245857799870377</v>
      </c>
      <c r="AA26" s="22">
        <v>-24662338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-25402417</v>
      </c>
      <c r="D27" s="26">
        <f>SUM(D21:D26)</f>
        <v>0</v>
      </c>
      <c r="E27" s="27">
        <f t="shared" si="1"/>
        <v>-23740689</v>
      </c>
      <c r="F27" s="28">
        <f t="shared" si="1"/>
        <v>-24662338</v>
      </c>
      <c r="G27" s="28">
        <f t="shared" si="1"/>
        <v>-6612312</v>
      </c>
      <c r="H27" s="28">
        <f t="shared" si="1"/>
        <v>0</v>
      </c>
      <c r="I27" s="28">
        <f t="shared" si="1"/>
        <v>0</v>
      </c>
      <c r="J27" s="28">
        <f t="shared" si="1"/>
        <v>-6612312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-6612312</v>
      </c>
      <c r="X27" s="28">
        <f t="shared" si="1"/>
        <v>-6165564</v>
      </c>
      <c r="Y27" s="28">
        <f t="shared" si="1"/>
        <v>-446748</v>
      </c>
      <c r="Z27" s="29">
        <f>+IF(X27&lt;&gt;0,+(Y27/X27)*100,0)</f>
        <v>7.245857799870377</v>
      </c>
      <c r="AA27" s="30">
        <f>SUM(AA21:AA26)</f>
        <v>-24662338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-203633379</v>
      </c>
      <c r="D38" s="32">
        <f>+D17+D27+D36</f>
        <v>0</v>
      </c>
      <c r="E38" s="33">
        <f t="shared" si="3"/>
        <v>222869096</v>
      </c>
      <c r="F38" s="2">
        <f t="shared" si="3"/>
        <v>221947447</v>
      </c>
      <c r="G38" s="2">
        <f t="shared" si="3"/>
        <v>-7612405</v>
      </c>
      <c r="H38" s="2">
        <f t="shared" si="3"/>
        <v>22475331</v>
      </c>
      <c r="I38" s="2">
        <f t="shared" si="3"/>
        <v>25521219</v>
      </c>
      <c r="J38" s="2">
        <f t="shared" si="3"/>
        <v>40384145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40384145</v>
      </c>
      <c r="X38" s="2">
        <f t="shared" si="3"/>
        <v>60570217</v>
      </c>
      <c r="Y38" s="2">
        <f t="shared" si="3"/>
        <v>-20186072</v>
      </c>
      <c r="Z38" s="34">
        <f>+IF(X38&lt;&gt;0,+(Y38/X38)*100,0)</f>
        <v>-33.326728877329266</v>
      </c>
      <c r="AA38" s="35">
        <f>+AA17+AA27+AA36</f>
        <v>221947447</v>
      </c>
    </row>
    <row r="39" spans="1:27" x14ac:dyDescent="0.25">
      <c r="A39" s="23" t="s">
        <v>61</v>
      </c>
      <c r="B39" s="17"/>
      <c r="C39" s="32">
        <v>21750624</v>
      </c>
      <c r="D39" s="32"/>
      <c r="E39" s="33">
        <v>148283849</v>
      </c>
      <c r="F39" s="2">
        <v>148283849</v>
      </c>
      <c r="G39" s="2"/>
      <c r="H39" s="2">
        <f>+G40+H60</f>
        <v>-7612405</v>
      </c>
      <c r="I39" s="2">
        <f>+H40+I60</f>
        <v>-167020654</v>
      </c>
      <c r="J39" s="2">
        <f>+G39</f>
        <v>0</v>
      </c>
      <c r="K39" s="2">
        <f>+I40+K60</f>
        <v>-141499435</v>
      </c>
      <c r="L39" s="2">
        <f>+K40+L60</f>
        <v>-141499435</v>
      </c>
      <c r="M39" s="2">
        <f>+L40+M60</f>
        <v>-141499435</v>
      </c>
      <c r="N39" s="2">
        <f>+K39</f>
        <v>-141499435</v>
      </c>
      <c r="O39" s="2">
        <f>+M40+O60</f>
        <v>-141499435</v>
      </c>
      <c r="P39" s="2">
        <f>+O40+P60</f>
        <v>-141499435</v>
      </c>
      <c r="Q39" s="2">
        <f>+P40+Q60</f>
        <v>-141499435</v>
      </c>
      <c r="R39" s="2">
        <f>+O39</f>
        <v>-141499435</v>
      </c>
      <c r="S39" s="2">
        <f>+Q40+S60</f>
        <v>-141499435</v>
      </c>
      <c r="T39" s="2">
        <f>+S40+T60</f>
        <v>-141499435</v>
      </c>
      <c r="U39" s="2">
        <f>+T40+U60</f>
        <v>-141499435</v>
      </c>
      <c r="V39" s="2">
        <f>+S39</f>
        <v>-141499435</v>
      </c>
      <c r="W39" s="2">
        <f>+G39</f>
        <v>0</v>
      </c>
      <c r="X39" s="2">
        <v>148283849</v>
      </c>
      <c r="Y39" s="2">
        <f>+W39-X39</f>
        <v>-148283849</v>
      </c>
      <c r="Z39" s="34">
        <f>+IF(X39&lt;&gt;0,+(Y39/X39)*100,0)</f>
        <v>-100</v>
      </c>
      <c r="AA39" s="35">
        <v>148283849</v>
      </c>
    </row>
    <row r="40" spans="1:27" x14ac:dyDescent="0.25">
      <c r="A40" s="41" t="s">
        <v>63</v>
      </c>
      <c r="B40" s="42" t="s">
        <v>62</v>
      </c>
      <c r="C40" s="43">
        <f>+C38+C39</f>
        <v>-181882755</v>
      </c>
      <c r="D40" s="43">
        <f t="shared" ref="D40:AA40" si="4">+D38+D39</f>
        <v>0</v>
      </c>
      <c r="E40" s="44">
        <f t="shared" si="4"/>
        <v>371152945</v>
      </c>
      <c r="F40" s="45">
        <f t="shared" si="4"/>
        <v>370231296</v>
      </c>
      <c r="G40" s="45">
        <f t="shared" si="4"/>
        <v>-7612405</v>
      </c>
      <c r="H40" s="45">
        <f t="shared" si="4"/>
        <v>14862926</v>
      </c>
      <c r="I40" s="45">
        <f t="shared" si="4"/>
        <v>-141499435</v>
      </c>
      <c r="J40" s="45">
        <f>+I40</f>
        <v>-141499435</v>
      </c>
      <c r="K40" s="45">
        <f t="shared" si="4"/>
        <v>-141499435</v>
      </c>
      <c r="L40" s="45">
        <f t="shared" si="4"/>
        <v>-141499435</v>
      </c>
      <c r="M40" s="45">
        <f t="shared" si="4"/>
        <v>-141499435</v>
      </c>
      <c r="N40" s="45">
        <f>+M40</f>
        <v>-141499435</v>
      </c>
      <c r="O40" s="45">
        <f t="shared" si="4"/>
        <v>-141499435</v>
      </c>
      <c r="P40" s="45">
        <f t="shared" si="4"/>
        <v>-141499435</v>
      </c>
      <c r="Q40" s="45">
        <f t="shared" si="4"/>
        <v>-141499435</v>
      </c>
      <c r="R40" s="45">
        <f>+Q40</f>
        <v>-141499435</v>
      </c>
      <c r="S40" s="45">
        <f t="shared" si="4"/>
        <v>-141499435</v>
      </c>
      <c r="T40" s="45">
        <f t="shared" si="4"/>
        <v>-141499435</v>
      </c>
      <c r="U40" s="45">
        <f t="shared" si="4"/>
        <v>-141499435</v>
      </c>
      <c r="V40" s="45">
        <f>+U40</f>
        <v>-141499435</v>
      </c>
      <c r="W40" s="45">
        <f>+V40</f>
        <v>-141499435</v>
      </c>
      <c r="X40" s="45">
        <f t="shared" si="4"/>
        <v>208854066</v>
      </c>
      <c r="Y40" s="45">
        <f t="shared" si="4"/>
        <v>-168469921</v>
      </c>
      <c r="Z40" s="46">
        <f>+IF(X40&lt;&gt;0,+(Y40/X40)*100,0)</f>
        <v>-80.663941203806871</v>
      </c>
      <c r="AA40" s="47">
        <f t="shared" si="4"/>
        <v>370231296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-181883580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9718054</v>
      </c>
      <c r="D7" s="18"/>
      <c r="E7" s="19">
        <v>364145618</v>
      </c>
      <c r="F7" s="20">
        <v>364145618</v>
      </c>
      <c r="G7" s="20">
        <v>14635837</v>
      </c>
      <c r="H7" s="20">
        <v>18246711</v>
      </c>
      <c r="I7" s="20">
        <v>19195922</v>
      </c>
      <c r="J7" s="20">
        <v>52078470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52078470</v>
      </c>
      <c r="X7" s="20">
        <v>80978058</v>
      </c>
      <c r="Y7" s="20">
        <v>-28899588</v>
      </c>
      <c r="Z7" s="21">
        <v>-35.688171232755423</v>
      </c>
      <c r="AA7" s="22">
        <v>364145618</v>
      </c>
    </row>
    <row r="8" spans="1:27" x14ac:dyDescent="0.25">
      <c r="A8" s="23" t="s">
        <v>36</v>
      </c>
      <c r="B8" s="17" t="s">
        <v>32</v>
      </c>
      <c r="C8" s="18">
        <v>726518</v>
      </c>
      <c r="D8" s="18"/>
      <c r="E8" s="19">
        <v>321418</v>
      </c>
      <c r="F8" s="20">
        <v>321418</v>
      </c>
      <c r="G8" s="20">
        <v>119168</v>
      </c>
      <c r="H8" s="20">
        <v>108998</v>
      </c>
      <c r="I8" s="20">
        <v>13394</v>
      </c>
      <c r="J8" s="20">
        <v>241560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241560</v>
      </c>
      <c r="X8" s="20">
        <v>262770</v>
      </c>
      <c r="Y8" s="20">
        <v>-21210</v>
      </c>
      <c r="Z8" s="21">
        <v>-8.0716976823838333</v>
      </c>
      <c r="AA8" s="22">
        <v>321418</v>
      </c>
    </row>
    <row r="9" spans="1:27" x14ac:dyDescent="0.25">
      <c r="A9" s="23" t="s">
        <v>37</v>
      </c>
      <c r="B9" s="17" t="s">
        <v>6</v>
      </c>
      <c r="C9" s="18">
        <v>22156217</v>
      </c>
      <c r="D9" s="18"/>
      <c r="E9" s="19">
        <v>37475740</v>
      </c>
      <c r="F9" s="20">
        <v>37475740</v>
      </c>
      <c r="G9" s="20">
        <v>13237105</v>
      </c>
      <c r="H9" s="20"/>
      <c r="I9" s="20"/>
      <c r="J9" s="20">
        <v>13237105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13237105</v>
      </c>
      <c r="X9" s="20">
        <v>7835863</v>
      </c>
      <c r="Y9" s="20">
        <v>5401242</v>
      </c>
      <c r="Z9" s="21">
        <v>68.929765617392746</v>
      </c>
      <c r="AA9" s="22">
        <v>37475740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38047000</v>
      </c>
      <c r="F10" s="20">
        <v>38047000</v>
      </c>
      <c r="G10" s="20">
        <v>13000000</v>
      </c>
      <c r="H10" s="20"/>
      <c r="I10" s="20"/>
      <c r="J10" s="20">
        <v>13000000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13000000</v>
      </c>
      <c r="X10" s="20">
        <v>223574</v>
      </c>
      <c r="Y10" s="20">
        <v>12776426</v>
      </c>
      <c r="Z10" s="21">
        <v>5714.6296080939646</v>
      </c>
      <c r="AA10" s="22">
        <v>38047000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-243537937</v>
      </c>
      <c r="D14" s="18"/>
      <c r="E14" s="19">
        <v>-353752967</v>
      </c>
      <c r="F14" s="20">
        <v>-353752967</v>
      </c>
      <c r="G14" s="20">
        <v>-31337034</v>
      </c>
      <c r="H14" s="20">
        <v>-34850919</v>
      </c>
      <c r="I14" s="20">
        <v>-34661964</v>
      </c>
      <c r="J14" s="20">
        <v>-100849917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-100849917</v>
      </c>
      <c r="X14" s="20">
        <v>-71220366</v>
      </c>
      <c r="Y14" s="20">
        <v>-29629551</v>
      </c>
      <c r="Z14" s="21">
        <v>41.602637930841297</v>
      </c>
      <c r="AA14" s="22">
        <v>-353752967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-5167075</v>
      </c>
      <c r="F15" s="20">
        <v>-5167075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-381073</v>
      </c>
      <c r="Y15" s="20">
        <v>381073</v>
      </c>
      <c r="Z15" s="21">
        <v>-100</v>
      </c>
      <c r="AA15" s="22">
        <v>-5167075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-210937148</v>
      </c>
      <c r="D17" s="26">
        <f>SUM(D6:D16)</f>
        <v>0</v>
      </c>
      <c r="E17" s="27">
        <f t="shared" si="0"/>
        <v>81069734</v>
      </c>
      <c r="F17" s="28">
        <f t="shared" si="0"/>
        <v>81069734</v>
      </c>
      <c r="G17" s="28">
        <f t="shared" si="0"/>
        <v>9655076</v>
      </c>
      <c r="H17" s="28">
        <f t="shared" si="0"/>
        <v>-16495210</v>
      </c>
      <c r="I17" s="28">
        <f t="shared" si="0"/>
        <v>-15452648</v>
      </c>
      <c r="J17" s="28">
        <f t="shared" si="0"/>
        <v>-22292782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-22292782</v>
      </c>
      <c r="X17" s="28">
        <f t="shared" si="0"/>
        <v>17698826</v>
      </c>
      <c r="Y17" s="28">
        <f t="shared" si="0"/>
        <v>-39991608</v>
      </c>
      <c r="Z17" s="29">
        <f>+IF(X17&lt;&gt;0,+(Y17/X17)*100,0)</f>
        <v>-225.95627529193177</v>
      </c>
      <c r="AA17" s="30">
        <f>SUM(AA6:AA16)</f>
        <v>81069734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-19484523</v>
      </c>
      <c r="D26" s="18"/>
      <c r="E26" s="19">
        <v>-47247000</v>
      </c>
      <c r="F26" s="20">
        <v>-47850924</v>
      </c>
      <c r="G26" s="20">
        <v>-802001</v>
      </c>
      <c r="H26" s="20">
        <v>-1182706</v>
      </c>
      <c r="I26" s="20">
        <v>-722610</v>
      </c>
      <c r="J26" s="20">
        <v>-2707317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-2707317</v>
      </c>
      <c r="X26" s="20">
        <v>-5908377</v>
      </c>
      <c r="Y26" s="20">
        <v>3201060</v>
      </c>
      <c r="Z26" s="21">
        <v>-54.178330191184486</v>
      </c>
      <c r="AA26" s="22">
        <v>-47850924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-19484523</v>
      </c>
      <c r="D27" s="26">
        <f>SUM(D21:D26)</f>
        <v>0</v>
      </c>
      <c r="E27" s="27">
        <f t="shared" si="1"/>
        <v>-47247000</v>
      </c>
      <c r="F27" s="28">
        <f t="shared" si="1"/>
        <v>-47850924</v>
      </c>
      <c r="G27" s="28">
        <f t="shared" si="1"/>
        <v>-802001</v>
      </c>
      <c r="H27" s="28">
        <f t="shared" si="1"/>
        <v>-1182706</v>
      </c>
      <c r="I27" s="28">
        <f t="shared" si="1"/>
        <v>-722610</v>
      </c>
      <c r="J27" s="28">
        <f t="shared" si="1"/>
        <v>-2707317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-2707317</v>
      </c>
      <c r="X27" s="28">
        <f t="shared" si="1"/>
        <v>-5908377</v>
      </c>
      <c r="Y27" s="28">
        <f t="shared" si="1"/>
        <v>3201060</v>
      </c>
      <c r="Z27" s="29">
        <f>+IF(X27&lt;&gt;0,+(Y27/X27)*100,0)</f>
        <v>-54.178330191184486</v>
      </c>
      <c r="AA27" s="30">
        <f>SUM(AA21:AA26)</f>
        <v>-47850924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-230421671</v>
      </c>
      <c r="D38" s="32">
        <f>+D17+D27+D36</f>
        <v>0</v>
      </c>
      <c r="E38" s="33">
        <f t="shared" si="3"/>
        <v>33822734</v>
      </c>
      <c r="F38" s="2">
        <f t="shared" si="3"/>
        <v>33218810</v>
      </c>
      <c r="G38" s="2">
        <f t="shared" si="3"/>
        <v>8853075</v>
      </c>
      <c r="H38" s="2">
        <f t="shared" si="3"/>
        <v>-17677916</v>
      </c>
      <c r="I38" s="2">
        <f t="shared" si="3"/>
        <v>-16175258</v>
      </c>
      <c r="J38" s="2">
        <f t="shared" si="3"/>
        <v>-25000099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-25000099</v>
      </c>
      <c r="X38" s="2">
        <f t="shared" si="3"/>
        <v>11790449</v>
      </c>
      <c r="Y38" s="2">
        <f t="shared" si="3"/>
        <v>-36790548</v>
      </c>
      <c r="Z38" s="34">
        <f>+IF(X38&lt;&gt;0,+(Y38/X38)*100,0)</f>
        <v>-312.03686984270064</v>
      </c>
      <c r="AA38" s="35">
        <f>+AA17+AA27+AA36</f>
        <v>33218810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8853075</v>
      </c>
      <c r="I39" s="2">
        <f>+H40+I60</f>
        <v>-8824841</v>
      </c>
      <c r="J39" s="2">
        <f>+G39</f>
        <v>0</v>
      </c>
      <c r="K39" s="2">
        <f>+I40+K60</f>
        <v>-25000099</v>
      </c>
      <c r="L39" s="2">
        <f>+K40+L60</f>
        <v>-25000099</v>
      </c>
      <c r="M39" s="2">
        <f>+L40+M60</f>
        <v>-25000099</v>
      </c>
      <c r="N39" s="2">
        <f>+K39</f>
        <v>-25000099</v>
      </c>
      <c r="O39" s="2">
        <f>+M40+O60</f>
        <v>-25000099</v>
      </c>
      <c r="P39" s="2">
        <f>+O40+P60</f>
        <v>-25000099</v>
      </c>
      <c r="Q39" s="2">
        <f>+P40+Q60</f>
        <v>-25000099</v>
      </c>
      <c r="R39" s="2">
        <f>+O39</f>
        <v>-25000099</v>
      </c>
      <c r="S39" s="2">
        <f>+Q40+S60</f>
        <v>-25000099</v>
      </c>
      <c r="T39" s="2">
        <f>+S40+T60</f>
        <v>-25000099</v>
      </c>
      <c r="U39" s="2">
        <f>+T40+U60</f>
        <v>-25000099</v>
      </c>
      <c r="V39" s="2">
        <f>+S39</f>
        <v>-25000099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-230421671</v>
      </c>
      <c r="D40" s="43">
        <f t="shared" ref="D40:AA40" si="4">+D38+D39</f>
        <v>0</v>
      </c>
      <c r="E40" s="44">
        <f t="shared" si="4"/>
        <v>33822734</v>
      </c>
      <c r="F40" s="45">
        <f t="shared" si="4"/>
        <v>33218810</v>
      </c>
      <c r="G40" s="45">
        <f t="shared" si="4"/>
        <v>8853075</v>
      </c>
      <c r="H40" s="45">
        <f t="shared" si="4"/>
        <v>-8824841</v>
      </c>
      <c r="I40" s="45">
        <f t="shared" si="4"/>
        <v>-25000099</v>
      </c>
      <c r="J40" s="45">
        <f>+I40</f>
        <v>-25000099</v>
      </c>
      <c r="K40" s="45">
        <f t="shared" si="4"/>
        <v>-25000099</v>
      </c>
      <c r="L40" s="45">
        <f t="shared" si="4"/>
        <v>-25000099</v>
      </c>
      <c r="M40" s="45">
        <f t="shared" si="4"/>
        <v>-25000099</v>
      </c>
      <c r="N40" s="45">
        <f>+M40</f>
        <v>-25000099</v>
      </c>
      <c r="O40" s="45">
        <f t="shared" si="4"/>
        <v>-25000099</v>
      </c>
      <c r="P40" s="45">
        <f t="shared" si="4"/>
        <v>-25000099</v>
      </c>
      <c r="Q40" s="45">
        <f t="shared" si="4"/>
        <v>-25000099</v>
      </c>
      <c r="R40" s="45">
        <f>+Q40</f>
        <v>-25000099</v>
      </c>
      <c r="S40" s="45">
        <f t="shared" si="4"/>
        <v>-25000099</v>
      </c>
      <c r="T40" s="45">
        <f t="shared" si="4"/>
        <v>-25000099</v>
      </c>
      <c r="U40" s="45">
        <f t="shared" si="4"/>
        <v>-25000099</v>
      </c>
      <c r="V40" s="45">
        <f>+U40</f>
        <v>-25000099</v>
      </c>
      <c r="W40" s="45">
        <f>+V40</f>
        <v>-25000099</v>
      </c>
      <c r="X40" s="45">
        <f t="shared" si="4"/>
        <v>11790449</v>
      </c>
      <c r="Y40" s="45">
        <f t="shared" si="4"/>
        <v>-36790548</v>
      </c>
      <c r="Z40" s="46">
        <f>+IF(X40&lt;&gt;0,+(Y40/X40)*100,0)</f>
        <v>-312.03686984270064</v>
      </c>
      <c r="AA40" s="47">
        <f t="shared" si="4"/>
        <v>33218810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16688027</v>
      </c>
      <c r="D7" s="18"/>
      <c r="E7" s="19">
        <v>19350851</v>
      </c>
      <c r="F7" s="20">
        <v>19350851</v>
      </c>
      <c r="G7" s="20">
        <v>1174758</v>
      </c>
      <c r="H7" s="20">
        <v>1283667</v>
      </c>
      <c r="I7" s="20">
        <v>229025</v>
      </c>
      <c r="J7" s="20">
        <v>2687450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2687450</v>
      </c>
      <c r="X7" s="20">
        <v>4837710</v>
      </c>
      <c r="Y7" s="20">
        <v>-2150260</v>
      </c>
      <c r="Z7" s="21">
        <v>-44.447889600658165</v>
      </c>
      <c r="AA7" s="22">
        <v>19350851</v>
      </c>
    </row>
    <row r="8" spans="1:27" x14ac:dyDescent="0.25">
      <c r="A8" s="23" t="s">
        <v>36</v>
      </c>
      <c r="B8" s="17" t="s">
        <v>32</v>
      </c>
      <c r="C8" s="18">
        <v>341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1098180</v>
      </c>
      <c r="F9" s="20">
        <v>1098180</v>
      </c>
      <c r="G9" s="20"/>
      <c r="H9" s="20">
        <v>487835</v>
      </c>
      <c r="I9" s="20">
        <v>1405855</v>
      </c>
      <c r="J9" s="20">
        <v>1893690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1893690</v>
      </c>
      <c r="X9" s="20">
        <v>274545</v>
      </c>
      <c r="Y9" s="20">
        <v>1619145</v>
      </c>
      <c r="Z9" s="21">
        <v>589.75577774135388</v>
      </c>
      <c r="AA9" s="22">
        <v>1098180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-10453474</v>
      </c>
      <c r="D14" s="18"/>
      <c r="E14" s="19">
        <v>-15097164</v>
      </c>
      <c r="F14" s="20">
        <v>-15097164</v>
      </c>
      <c r="G14" s="20">
        <v>-10737433</v>
      </c>
      <c r="H14" s="20">
        <v>-1410058</v>
      </c>
      <c r="I14" s="20">
        <v>-1455956</v>
      </c>
      <c r="J14" s="20">
        <v>-13603447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-13603447</v>
      </c>
      <c r="X14" s="20">
        <v>-3774291</v>
      </c>
      <c r="Y14" s="20">
        <v>-9829156</v>
      </c>
      <c r="Z14" s="21">
        <v>260.42390478105688</v>
      </c>
      <c r="AA14" s="22">
        <v>-15097164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6234894</v>
      </c>
      <c r="D17" s="26">
        <f>SUM(D6:D16)</f>
        <v>0</v>
      </c>
      <c r="E17" s="27">
        <f t="shared" si="0"/>
        <v>5351867</v>
      </c>
      <c r="F17" s="28">
        <f t="shared" si="0"/>
        <v>5351867</v>
      </c>
      <c r="G17" s="28">
        <f t="shared" si="0"/>
        <v>-9562675</v>
      </c>
      <c r="H17" s="28">
        <f t="shared" si="0"/>
        <v>361444</v>
      </c>
      <c r="I17" s="28">
        <f t="shared" si="0"/>
        <v>178924</v>
      </c>
      <c r="J17" s="28">
        <f t="shared" si="0"/>
        <v>-9022307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-9022307</v>
      </c>
      <c r="X17" s="28">
        <f t="shared" si="0"/>
        <v>1337964</v>
      </c>
      <c r="Y17" s="28">
        <f t="shared" si="0"/>
        <v>-10360271</v>
      </c>
      <c r="Z17" s="29">
        <f>+IF(X17&lt;&gt;0,+(Y17/X17)*100,0)</f>
        <v>-774.33107318283601</v>
      </c>
      <c r="AA17" s="30">
        <f>SUM(AA6:AA16)</f>
        <v>5351867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>
        <v>-1500</v>
      </c>
      <c r="D33" s="18"/>
      <c r="E33" s="19"/>
      <c r="F33" s="20"/>
      <c r="G33" s="20"/>
      <c r="H33" s="36">
        <v>-670</v>
      </c>
      <c r="I33" s="36"/>
      <c r="J33" s="36">
        <v>-670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-670</v>
      </c>
      <c r="X33" s="36"/>
      <c r="Y33" s="20">
        <v>-670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-1500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-670</v>
      </c>
      <c r="I36" s="28">
        <f t="shared" si="2"/>
        <v>0</v>
      </c>
      <c r="J36" s="28">
        <f t="shared" si="2"/>
        <v>-670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-670</v>
      </c>
      <c r="X36" s="28">
        <f t="shared" si="2"/>
        <v>0</v>
      </c>
      <c r="Y36" s="28">
        <f t="shared" si="2"/>
        <v>-670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6233394</v>
      </c>
      <c r="D38" s="32">
        <f>+D17+D27+D36</f>
        <v>0</v>
      </c>
      <c r="E38" s="33">
        <f t="shared" si="3"/>
        <v>5351867</v>
      </c>
      <c r="F38" s="2">
        <f t="shared" si="3"/>
        <v>5351867</v>
      </c>
      <c r="G38" s="2">
        <f t="shared" si="3"/>
        <v>-9562675</v>
      </c>
      <c r="H38" s="2">
        <f t="shared" si="3"/>
        <v>360774</v>
      </c>
      <c r="I38" s="2">
        <f t="shared" si="3"/>
        <v>178924</v>
      </c>
      <c r="J38" s="2">
        <f t="shared" si="3"/>
        <v>-9022977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-9022977</v>
      </c>
      <c r="X38" s="2">
        <f t="shared" si="3"/>
        <v>1337964</v>
      </c>
      <c r="Y38" s="2">
        <f t="shared" si="3"/>
        <v>-10360941</v>
      </c>
      <c r="Z38" s="34">
        <f>+IF(X38&lt;&gt;0,+(Y38/X38)*100,0)</f>
        <v>-774.38114926859021</v>
      </c>
      <c r="AA38" s="35">
        <f>+AA17+AA27+AA36</f>
        <v>5351867</v>
      </c>
    </row>
    <row r="39" spans="1:27" x14ac:dyDescent="0.25">
      <c r="A39" s="23" t="s">
        <v>61</v>
      </c>
      <c r="B39" s="17"/>
      <c r="C39" s="32">
        <v>-265</v>
      </c>
      <c r="D39" s="32"/>
      <c r="E39" s="33"/>
      <c r="F39" s="2"/>
      <c r="G39" s="2"/>
      <c r="H39" s="2">
        <f>+G40+H60</f>
        <v>-9562675</v>
      </c>
      <c r="I39" s="2">
        <f>+H40+I60</f>
        <v>-9201901</v>
      </c>
      <c r="J39" s="2">
        <f>+G39</f>
        <v>0</v>
      </c>
      <c r="K39" s="2">
        <f>+I40+K60</f>
        <v>-9022977</v>
      </c>
      <c r="L39" s="2">
        <f>+K40+L60</f>
        <v>-9022977</v>
      </c>
      <c r="M39" s="2">
        <f>+L40+M60</f>
        <v>-9022977</v>
      </c>
      <c r="N39" s="2">
        <f>+K39</f>
        <v>-9022977</v>
      </c>
      <c r="O39" s="2">
        <f>+M40+O60</f>
        <v>-9022977</v>
      </c>
      <c r="P39" s="2">
        <f>+O40+P60</f>
        <v>-9022977</v>
      </c>
      <c r="Q39" s="2">
        <f>+P40+Q60</f>
        <v>-9022977</v>
      </c>
      <c r="R39" s="2">
        <f>+O39</f>
        <v>-9022977</v>
      </c>
      <c r="S39" s="2">
        <f>+Q40+S60</f>
        <v>-9022977</v>
      </c>
      <c r="T39" s="2">
        <f>+S40+T60</f>
        <v>-9022977</v>
      </c>
      <c r="U39" s="2">
        <f>+T40+U60</f>
        <v>-9022977</v>
      </c>
      <c r="V39" s="2">
        <f>+S39</f>
        <v>-9022977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6233129</v>
      </c>
      <c r="D40" s="43">
        <f t="shared" ref="D40:AA40" si="4">+D38+D39</f>
        <v>0</v>
      </c>
      <c r="E40" s="44">
        <f t="shared" si="4"/>
        <v>5351867</v>
      </c>
      <c r="F40" s="45">
        <f t="shared" si="4"/>
        <v>5351867</v>
      </c>
      <c r="G40" s="45">
        <f t="shared" si="4"/>
        <v>-9562675</v>
      </c>
      <c r="H40" s="45">
        <f t="shared" si="4"/>
        <v>-9201901</v>
      </c>
      <c r="I40" s="45">
        <f t="shared" si="4"/>
        <v>-9022977</v>
      </c>
      <c r="J40" s="45">
        <f>+I40</f>
        <v>-9022977</v>
      </c>
      <c r="K40" s="45">
        <f t="shared" si="4"/>
        <v>-9022977</v>
      </c>
      <c r="L40" s="45">
        <f t="shared" si="4"/>
        <v>-9022977</v>
      </c>
      <c r="M40" s="45">
        <f t="shared" si="4"/>
        <v>-9022977</v>
      </c>
      <c r="N40" s="45">
        <f>+M40</f>
        <v>-9022977</v>
      </c>
      <c r="O40" s="45">
        <f t="shared" si="4"/>
        <v>-9022977</v>
      </c>
      <c r="P40" s="45">
        <f t="shared" si="4"/>
        <v>-9022977</v>
      </c>
      <c r="Q40" s="45">
        <f t="shared" si="4"/>
        <v>-9022977</v>
      </c>
      <c r="R40" s="45">
        <f>+Q40</f>
        <v>-9022977</v>
      </c>
      <c r="S40" s="45">
        <f t="shared" si="4"/>
        <v>-9022977</v>
      </c>
      <c r="T40" s="45">
        <f t="shared" si="4"/>
        <v>-9022977</v>
      </c>
      <c r="U40" s="45">
        <f t="shared" si="4"/>
        <v>-9022977</v>
      </c>
      <c r="V40" s="45">
        <f>+U40</f>
        <v>-9022977</v>
      </c>
      <c r="W40" s="45">
        <f>+V40</f>
        <v>-9022977</v>
      </c>
      <c r="X40" s="45">
        <f t="shared" si="4"/>
        <v>1337964</v>
      </c>
      <c r="Y40" s="45">
        <f t="shared" si="4"/>
        <v>-10360941</v>
      </c>
      <c r="Z40" s="46">
        <f>+IF(X40&lt;&gt;0,+(Y40/X40)*100,0)</f>
        <v>-774.38114926859021</v>
      </c>
      <c r="AA40" s="47">
        <f t="shared" si="4"/>
        <v>5351867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51" t="s">
        <v>317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1698493</v>
      </c>
      <c r="D7" s="18"/>
      <c r="E7" s="19">
        <v>19763520</v>
      </c>
      <c r="F7" s="20">
        <v>19763520</v>
      </c>
      <c r="G7" s="20">
        <v>2424205</v>
      </c>
      <c r="H7" s="20">
        <v>2015566</v>
      </c>
      <c r="I7" s="20">
        <v>2027337</v>
      </c>
      <c r="J7" s="20">
        <v>6467108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6467108</v>
      </c>
      <c r="X7" s="20">
        <v>4940874</v>
      </c>
      <c r="Y7" s="20">
        <v>1526234</v>
      </c>
      <c r="Z7" s="21">
        <v>30.889959954453399</v>
      </c>
      <c r="AA7" s="22">
        <v>19763520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490000</v>
      </c>
      <c r="F10" s="20">
        <v>490000</v>
      </c>
      <c r="G10" s="20">
        <v>490000</v>
      </c>
      <c r="H10" s="20"/>
      <c r="I10" s="20"/>
      <c r="J10" s="20">
        <v>490000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490000</v>
      </c>
      <c r="X10" s="20">
        <v>122499</v>
      </c>
      <c r="Y10" s="20">
        <v>367501</v>
      </c>
      <c r="Z10" s="21">
        <v>300.0032653327782</v>
      </c>
      <c r="AA10" s="22">
        <v>490000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-20963274</v>
      </c>
      <c r="F14" s="20">
        <v>-20963274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-5240796</v>
      </c>
      <c r="Y14" s="20">
        <v>5240796</v>
      </c>
      <c r="Z14" s="21">
        <v>-100</v>
      </c>
      <c r="AA14" s="22">
        <v>-20963274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1698493</v>
      </c>
      <c r="D17" s="26">
        <f>SUM(D6:D16)</f>
        <v>0</v>
      </c>
      <c r="E17" s="27">
        <f t="shared" si="0"/>
        <v>-709754</v>
      </c>
      <c r="F17" s="28">
        <f t="shared" si="0"/>
        <v>-709754</v>
      </c>
      <c r="G17" s="28">
        <f t="shared" si="0"/>
        <v>2914205</v>
      </c>
      <c r="H17" s="28">
        <f t="shared" si="0"/>
        <v>2015566</v>
      </c>
      <c r="I17" s="28">
        <f t="shared" si="0"/>
        <v>2027337</v>
      </c>
      <c r="J17" s="28">
        <f t="shared" si="0"/>
        <v>6957108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6957108</v>
      </c>
      <c r="X17" s="28">
        <f t="shared" si="0"/>
        <v>-177423</v>
      </c>
      <c r="Y17" s="28">
        <f t="shared" si="0"/>
        <v>7134531</v>
      </c>
      <c r="Z17" s="29">
        <f>+IF(X17&lt;&gt;0,+(Y17/X17)*100,0)</f>
        <v>-4021.1984917400791</v>
      </c>
      <c r="AA17" s="30">
        <f>SUM(AA6:AA16)</f>
        <v>-709754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-512423</v>
      </c>
      <c r="D26" s="18"/>
      <c r="E26" s="19">
        <v>-1726087</v>
      </c>
      <c r="F26" s="20">
        <v>-1726087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-431517</v>
      </c>
      <c r="Y26" s="20">
        <v>431517</v>
      </c>
      <c r="Z26" s="21">
        <v>-100</v>
      </c>
      <c r="AA26" s="22">
        <v>-1726087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-512423</v>
      </c>
      <c r="D27" s="26">
        <f>SUM(D21:D26)</f>
        <v>0</v>
      </c>
      <c r="E27" s="27">
        <f t="shared" si="1"/>
        <v>-1726087</v>
      </c>
      <c r="F27" s="28">
        <f t="shared" si="1"/>
        <v>-1726087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-431517</v>
      </c>
      <c r="Y27" s="28">
        <f t="shared" si="1"/>
        <v>431517</v>
      </c>
      <c r="Z27" s="29">
        <f>+IF(X27&lt;&gt;0,+(Y27/X27)*100,0)</f>
        <v>-100</v>
      </c>
      <c r="AA27" s="30">
        <f>SUM(AA21:AA26)</f>
        <v>-1726087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1186070</v>
      </c>
      <c r="D38" s="32">
        <f>+D17+D27+D36</f>
        <v>0</v>
      </c>
      <c r="E38" s="33">
        <f t="shared" si="3"/>
        <v>-2435841</v>
      </c>
      <c r="F38" s="2">
        <f t="shared" si="3"/>
        <v>-2435841</v>
      </c>
      <c r="G38" s="2">
        <f t="shared" si="3"/>
        <v>2914205</v>
      </c>
      <c r="H38" s="2">
        <f t="shared" si="3"/>
        <v>2015566</v>
      </c>
      <c r="I38" s="2">
        <f t="shared" si="3"/>
        <v>2027337</v>
      </c>
      <c r="J38" s="2">
        <f t="shared" si="3"/>
        <v>6957108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6957108</v>
      </c>
      <c r="X38" s="2">
        <f t="shared" si="3"/>
        <v>-608940</v>
      </c>
      <c r="Y38" s="2">
        <f t="shared" si="3"/>
        <v>7566048</v>
      </c>
      <c r="Z38" s="34">
        <f>+IF(X38&lt;&gt;0,+(Y38/X38)*100,0)</f>
        <v>-1242.4948270765592</v>
      </c>
      <c r="AA38" s="35">
        <f>+AA17+AA27+AA36</f>
        <v>-2435841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2914205</v>
      </c>
      <c r="I39" s="2">
        <f>+H40+I60</f>
        <v>4929771</v>
      </c>
      <c r="J39" s="2">
        <f>+G39</f>
        <v>0</v>
      </c>
      <c r="K39" s="2">
        <f>+I40+K60</f>
        <v>6957108</v>
      </c>
      <c r="L39" s="2">
        <f>+K40+L60</f>
        <v>6957108</v>
      </c>
      <c r="M39" s="2">
        <f>+L40+M60</f>
        <v>6957108</v>
      </c>
      <c r="N39" s="2">
        <f>+K39</f>
        <v>6957108</v>
      </c>
      <c r="O39" s="2">
        <f>+M40+O60</f>
        <v>6957108</v>
      </c>
      <c r="P39" s="2">
        <f>+O40+P60</f>
        <v>6957108</v>
      </c>
      <c r="Q39" s="2">
        <f>+P40+Q60</f>
        <v>6957108</v>
      </c>
      <c r="R39" s="2">
        <f>+O39</f>
        <v>6957108</v>
      </c>
      <c r="S39" s="2">
        <f>+Q40+S60</f>
        <v>6957108</v>
      </c>
      <c r="T39" s="2">
        <f>+S40+T60</f>
        <v>6957108</v>
      </c>
      <c r="U39" s="2">
        <f>+T40+U60</f>
        <v>6957108</v>
      </c>
      <c r="V39" s="2">
        <f>+S39</f>
        <v>6957108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1186070</v>
      </c>
      <c r="D40" s="43">
        <f t="shared" ref="D40:AA40" si="4">+D38+D39</f>
        <v>0</v>
      </c>
      <c r="E40" s="44">
        <f t="shared" si="4"/>
        <v>-2435841</v>
      </c>
      <c r="F40" s="45">
        <f t="shared" si="4"/>
        <v>-2435841</v>
      </c>
      <c r="G40" s="45">
        <f t="shared" si="4"/>
        <v>2914205</v>
      </c>
      <c r="H40" s="45">
        <f t="shared" si="4"/>
        <v>4929771</v>
      </c>
      <c r="I40" s="45">
        <f t="shared" si="4"/>
        <v>6957108</v>
      </c>
      <c r="J40" s="45">
        <f>+I40</f>
        <v>6957108</v>
      </c>
      <c r="K40" s="45">
        <f t="shared" si="4"/>
        <v>6957108</v>
      </c>
      <c r="L40" s="45">
        <f t="shared" si="4"/>
        <v>6957108</v>
      </c>
      <c r="M40" s="45">
        <f t="shared" si="4"/>
        <v>6957108</v>
      </c>
      <c r="N40" s="45">
        <f>+M40</f>
        <v>6957108</v>
      </c>
      <c r="O40" s="45">
        <f t="shared" si="4"/>
        <v>6957108</v>
      </c>
      <c r="P40" s="45">
        <f t="shared" si="4"/>
        <v>6957108</v>
      </c>
      <c r="Q40" s="45">
        <f t="shared" si="4"/>
        <v>6957108</v>
      </c>
      <c r="R40" s="45">
        <f>+Q40</f>
        <v>6957108</v>
      </c>
      <c r="S40" s="45">
        <f t="shared" si="4"/>
        <v>6957108</v>
      </c>
      <c r="T40" s="45">
        <f t="shared" si="4"/>
        <v>6957108</v>
      </c>
      <c r="U40" s="45">
        <f t="shared" si="4"/>
        <v>6957108</v>
      </c>
      <c r="V40" s="45">
        <f>+U40</f>
        <v>6957108</v>
      </c>
      <c r="W40" s="45">
        <f>+V40</f>
        <v>6957108</v>
      </c>
      <c r="X40" s="45">
        <f t="shared" si="4"/>
        <v>-608940</v>
      </c>
      <c r="Y40" s="45">
        <f t="shared" si="4"/>
        <v>7566048</v>
      </c>
      <c r="Z40" s="46">
        <f>+IF(X40&lt;&gt;0,+(Y40/X40)*100,0)</f>
        <v>-1242.4948270765592</v>
      </c>
      <c r="AA40" s="47">
        <f t="shared" si="4"/>
        <v>-2435841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51" t="s">
        <v>319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51" t="s">
        <v>320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323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918789868</v>
      </c>
      <c r="D6" s="18"/>
      <c r="E6" s="19"/>
      <c r="F6" s="20"/>
      <c r="G6" s="20">
        <v>68632663</v>
      </c>
      <c r="H6" s="20">
        <v>73921401</v>
      </c>
      <c r="I6" s="20">
        <v>60014950</v>
      </c>
      <c r="J6" s="20">
        <v>202569014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202569014</v>
      </c>
      <c r="X6" s="20"/>
      <c r="Y6" s="20">
        <v>202569014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19780585492</v>
      </c>
      <c r="D7" s="18"/>
      <c r="E7" s="19">
        <v>63954309032</v>
      </c>
      <c r="F7" s="20">
        <v>63951701513</v>
      </c>
      <c r="G7" s="20">
        <v>1641011364</v>
      </c>
      <c r="H7" s="20">
        <v>2154436998</v>
      </c>
      <c r="I7" s="20">
        <v>1953671696</v>
      </c>
      <c r="J7" s="20">
        <v>5749120058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5749120058</v>
      </c>
      <c r="X7" s="20">
        <v>11820479278</v>
      </c>
      <c r="Y7" s="20">
        <v>-6071359220</v>
      </c>
      <c r="Z7" s="21">
        <v>-51.363054553125195</v>
      </c>
      <c r="AA7" s="22">
        <v>63951701513</v>
      </c>
    </row>
    <row r="8" spans="1:27" x14ac:dyDescent="0.25">
      <c r="A8" s="23" t="s">
        <v>36</v>
      </c>
      <c r="B8" s="17" t="s">
        <v>32</v>
      </c>
      <c r="C8" s="18">
        <v>6499959752</v>
      </c>
      <c r="D8" s="18"/>
      <c r="E8" s="19">
        <v>1266759367</v>
      </c>
      <c r="F8" s="20">
        <v>1266759367</v>
      </c>
      <c r="G8" s="20">
        <v>779195576</v>
      </c>
      <c r="H8" s="20">
        <v>509379205</v>
      </c>
      <c r="I8" s="20">
        <v>475793111</v>
      </c>
      <c r="J8" s="20">
        <v>1764367892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1764367892</v>
      </c>
      <c r="X8" s="20">
        <v>311535830</v>
      </c>
      <c r="Y8" s="20">
        <v>1452832062</v>
      </c>
      <c r="Z8" s="21">
        <v>466.34509488041874</v>
      </c>
      <c r="AA8" s="22">
        <v>1266759367</v>
      </c>
    </row>
    <row r="9" spans="1:27" x14ac:dyDescent="0.25">
      <c r="A9" s="23" t="s">
        <v>37</v>
      </c>
      <c r="B9" s="17" t="s">
        <v>6</v>
      </c>
      <c r="C9" s="18">
        <v>1111152729</v>
      </c>
      <c r="D9" s="18"/>
      <c r="E9" s="19">
        <v>1504336235</v>
      </c>
      <c r="F9" s="20">
        <v>1503991055</v>
      </c>
      <c r="G9" s="20">
        <v>642081835</v>
      </c>
      <c r="H9" s="20">
        <v>71686621</v>
      </c>
      <c r="I9" s="20">
        <v>34972874</v>
      </c>
      <c r="J9" s="20">
        <v>748741330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748741330</v>
      </c>
      <c r="X9" s="20">
        <v>312163197</v>
      </c>
      <c r="Y9" s="20">
        <v>436578133</v>
      </c>
      <c r="Z9" s="21">
        <v>139.85573481937399</v>
      </c>
      <c r="AA9" s="22">
        <v>1503991055</v>
      </c>
    </row>
    <row r="10" spans="1:27" x14ac:dyDescent="0.25">
      <c r="A10" s="23" t="s">
        <v>38</v>
      </c>
      <c r="B10" s="17" t="s">
        <v>6</v>
      </c>
      <c r="C10" s="18">
        <v>1419735312</v>
      </c>
      <c r="D10" s="18"/>
      <c r="E10" s="19">
        <v>1379170614</v>
      </c>
      <c r="F10" s="20">
        <v>1403364614</v>
      </c>
      <c r="G10" s="20">
        <v>223074000</v>
      </c>
      <c r="H10" s="20">
        <v>199501197</v>
      </c>
      <c r="I10" s="20">
        <v>7610171</v>
      </c>
      <c r="J10" s="20">
        <v>430185368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430185368</v>
      </c>
      <c r="X10" s="20">
        <v>308518718</v>
      </c>
      <c r="Y10" s="20">
        <v>121666650</v>
      </c>
      <c r="Z10" s="21">
        <v>39.435743409254023</v>
      </c>
      <c r="AA10" s="22">
        <v>1403364614</v>
      </c>
    </row>
    <row r="11" spans="1:27" x14ac:dyDescent="0.25">
      <c r="A11" s="23" t="s">
        <v>39</v>
      </c>
      <c r="B11" s="17" t="s">
        <v>32</v>
      </c>
      <c r="C11" s="18">
        <v>48536294</v>
      </c>
      <c r="D11" s="18"/>
      <c r="E11" s="19">
        <v>572303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23233433</v>
      </c>
      <c r="X11" s="20">
        <v>57477</v>
      </c>
      <c r="Y11" s="20">
        <v>23175956</v>
      </c>
      <c r="Z11" s="21">
        <v>40322.13929049881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>
        <v>160000</v>
      </c>
      <c r="F12" s="20">
        <v>160000</v>
      </c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6483</v>
      </c>
      <c r="X12" s="20">
        <v>39999</v>
      </c>
      <c r="Y12" s="20">
        <v>-33516</v>
      </c>
      <c r="Z12" s="21">
        <v>-83.792094802370059</v>
      </c>
      <c r="AA12" s="22">
        <v>160000</v>
      </c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-39986671707</v>
      </c>
      <c r="D14" s="18"/>
      <c r="E14" s="19">
        <v>-58894246729</v>
      </c>
      <c r="F14" s="20">
        <v>-58895098049</v>
      </c>
      <c r="G14" s="20">
        <v>-2136132095</v>
      </c>
      <c r="H14" s="20">
        <v>-3663749446</v>
      </c>
      <c r="I14" s="20">
        <v>-6304148859</v>
      </c>
      <c r="J14" s="20">
        <v>-12104030400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-12104030400</v>
      </c>
      <c r="X14" s="20">
        <v>-11114601564</v>
      </c>
      <c r="Y14" s="20">
        <v>-989428836</v>
      </c>
      <c r="Z14" s="21">
        <v>8.9020630231563391</v>
      </c>
      <c r="AA14" s="22">
        <v>-58895098049</v>
      </c>
    </row>
    <row r="15" spans="1:27" x14ac:dyDescent="0.25">
      <c r="A15" s="23" t="s">
        <v>43</v>
      </c>
      <c r="B15" s="17" t="s">
        <v>32</v>
      </c>
      <c r="C15" s="18">
        <v>-16893740</v>
      </c>
      <c r="D15" s="18"/>
      <c r="E15" s="19">
        <v>-216904348</v>
      </c>
      <c r="F15" s="20">
        <v>-216904348</v>
      </c>
      <c r="G15" s="20">
        <v>-1211</v>
      </c>
      <c r="H15" s="20">
        <v>-1187</v>
      </c>
      <c r="I15" s="20">
        <v>-819864</v>
      </c>
      <c r="J15" s="20">
        <v>-822262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-822262</v>
      </c>
      <c r="X15" s="20">
        <v>-56262203</v>
      </c>
      <c r="Y15" s="20">
        <v>55439941</v>
      </c>
      <c r="Z15" s="21">
        <v>-98.538517946053403</v>
      </c>
      <c r="AA15" s="22">
        <v>-216904348</v>
      </c>
    </row>
    <row r="16" spans="1:27" x14ac:dyDescent="0.25">
      <c r="A16" s="23" t="s">
        <v>44</v>
      </c>
      <c r="B16" s="17" t="s">
        <v>6</v>
      </c>
      <c r="C16" s="18">
        <v>-1154605</v>
      </c>
      <c r="D16" s="18"/>
      <c r="E16" s="19">
        <v>-60777365</v>
      </c>
      <c r="F16" s="20">
        <v>-60777365</v>
      </c>
      <c r="G16" s="20"/>
      <c r="H16" s="20"/>
      <c r="I16" s="20">
        <v>-53990</v>
      </c>
      <c r="J16" s="20">
        <v>-53990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-53990</v>
      </c>
      <c r="X16" s="20">
        <v>-15194343</v>
      </c>
      <c r="Y16" s="20">
        <v>15140353</v>
      </c>
      <c r="Z16" s="21">
        <v>-99.644670388183286</v>
      </c>
      <c r="AA16" s="22">
        <v>-60777365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-10225948746</v>
      </c>
      <c r="D17" s="26">
        <f>SUM(D6:D16)</f>
        <v>0</v>
      </c>
      <c r="E17" s="27">
        <f t="shared" si="0"/>
        <v>8933379109</v>
      </c>
      <c r="F17" s="28">
        <f t="shared" si="0"/>
        <v>8953426690</v>
      </c>
      <c r="G17" s="28">
        <f t="shared" si="0"/>
        <v>1224663682</v>
      </c>
      <c r="H17" s="28">
        <f t="shared" si="0"/>
        <v>-646610018</v>
      </c>
      <c r="I17" s="28">
        <f t="shared" si="0"/>
        <v>-3764736738</v>
      </c>
      <c r="J17" s="28">
        <f t="shared" si="0"/>
        <v>-3186683074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-3186683074</v>
      </c>
      <c r="X17" s="28">
        <f t="shared" si="0"/>
        <v>1566736389</v>
      </c>
      <c r="Y17" s="28">
        <f t="shared" si="0"/>
        <v>-4753419463</v>
      </c>
      <c r="Z17" s="29">
        <f>+IF(X17&lt;&gt;0,+(Y17/X17)*100,0)</f>
        <v>-303.39625072689876</v>
      </c>
      <c r="AA17" s="30">
        <f>SUM(AA6:AA16)</f>
        <v>8953426690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>
        <v>2095178</v>
      </c>
      <c r="D23" s="40"/>
      <c r="E23" s="19">
        <v>-143502021</v>
      </c>
      <c r="F23" s="20">
        <v>-143273481</v>
      </c>
      <c r="G23" s="36">
        <v>90367958</v>
      </c>
      <c r="H23" s="36">
        <v>28286375</v>
      </c>
      <c r="I23" s="36">
        <v>227926</v>
      </c>
      <c r="J23" s="20">
        <v>118882259</v>
      </c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>
        <v>118882259</v>
      </c>
      <c r="X23" s="20">
        <v>-20839888</v>
      </c>
      <c r="Y23" s="36">
        <v>139722147</v>
      </c>
      <c r="Z23" s="37">
        <v>-670.4553642514777</v>
      </c>
      <c r="AA23" s="38">
        <v>-143273481</v>
      </c>
    </row>
    <row r="24" spans="1:27" x14ac:dyDescent="0.25">
      <c r="A24" s="23" t="s">
        <v>51</v>
      </c>
      <c r="B24" s="17" t="s">
        <v>32</v>
      </c>
      <c r="C24" s="18">
        <v>-1798954</v>
      </c>
      <c r="D24" s="18"/>
      <c r="E24" s="19">
        <v>-23610510</v>
      </c>
      <c r="F24" s="20">
        <v>-23610510</v>
      </c>
      <c r="G24" s="20">
        <v>-9111056</v>
      </c>
      <c r="H24" s="20">
        <v>9516967</v>
      </c>
      <c r="I24" s="20">
        <v>445352</v>
      </c>
      <c r="J24" s="20">
        <v>851263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>
        <v>851263</v>
      </c>
      <c r="X24" s="20">
        <v>-28057789</v>
      </c>
      <c r="Y24" s="20">
        <v>28909052</v>
      </c>
      <c r="Z24" s="21">
        <v>-103.03396322497116</v>
      </c>
      <c r="AA24" s="22">
        <v>-23610510</v>
      </c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-2390708010</v>
      </c>
      <c r="D26" s="18"/>
      <c r="E26" s="19">
        <v>-2903842290</v>
      </c>
      <c r="F26" s="20">
        <v>-2920563513</v>
      </c>
      <c r="G26" s="20">
        <v>-231457630</v>
      </c>
      <c r="H26" s="20">
        <v>-101473099</v>
      </c>
      <c r="I26" s="20">
        <v>-98596790</v>
      </c>
      <c r="J26" s="20">
        <v>-431527519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-431527519</v>
      </c>
      <c r="X26" s="20">
        <v>-697377229</v>
      </c>
      <c r="Y26" s="20">
        <v>265849710</v>
      </c>
      <c r="Z26" s="21">
        <v>-38.121363724653534</v>
      </c>
      <c r="AA26" s="22">
        <v>-2920563513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-2390411786</v>
      </c>
      <c r="D27" s="26">
        <f>SUM(D21:D26)</f>
        <v>0</v>
      </c>
      <c r="E27" s="27">
        <f t="shared" si="1"/>
        <v>-3070954821</v>
      </c>
      <c r="F27" s="28">
        <f t="shared" si="1"/>
        <v>-3087447504</v>
      </c>
      <c r="G27" s="28">
        <f t="shared" si="1"/>
        <v>-150200728</v>
      </c>
      <c r="H27" s="28">
        <f t="shared" si="1"/>
        <v>-63669757</v>
      </c>
      <c r="I27" s="28">
        <f t="shared" si="1"/>
        <v>-97923512</v>
      </c>
      <c r="J27" s="28">
        <f t="shared" si="1"/>
        <v>-311793997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-311793997</v>
      </c>
      <c r="X27" s="28">
        <f t="shared" si="1"/>
        <v>-746274906</v>
      </c>
      <c r="Y27" s="28">
        <f t="shared" si="1"/>
        <v>434480909</v>
      </c>
      <c r="Z27" s="29">
        <f>+IF(X27&lt;&gt;0,+(Y27/X27)*100,0)</f>
        <v>-58.219954269774142</v>
      </c>
      <c r="AA27" s="30">
        <f>SUM(AA21:AA26)</f>
        <v>-3087447504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>
        <v>-1016419</v>
      </c>
      <c r="D32" s="18"/>
      <c r="E32" s="19">
        <v>10899996</v>
      </c>
      <c r="F32" s="20">
        <v>10899996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-500001</v>
      </c>
      <c r="Y32" s="20">
        <v>500001</v>
      </c>
      <c r="Z32" s="21">
        <v>-100</v>
      </c>
      <c r="AA32" s="22">
        <v>10899996</v>
      </c>
    </row>
    <row r="33" spans="1:27" x14ac:dyDescent="0.25">
      <c r="A33" s="23" t="s">
        <v>57</v>
      </c>
      <c r="B33" s="17" t="s">
        <v>32</v>
      </c>
      <c r="C33" s="18">
        <v>-3494015</v>
      </c>
      <c r="D33" s="18"/>
      <c r="E33" s="19">
        <v>-699246802</v>
      </c>
      <c r="F33" s="20">
        <v>-699246802</v>
      </c>
      <c r="G33" s="20">
        <v>-516387</v>
      </c>
      <c r="H33" s="36">
        <v>-1103945</v>
      </c>
      <c r="I33" s="36">
        <v>-1232812</v>
      </c>
      <c r="J33" s="36">
        <v>-2853144</v>
      </c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>
        <v>-2853144</v>
      </c>
      <c r="X33" s="36">
        <v>-64657299</v>
      </c>
      <c r="Y33" s="20">
        <v>61804155</v>
      </c>
      <c r="Z33" s="21">
        <v>-95.587282419576482</v>
      </c>
      <c r="AA33" s="22">
        <v>-699246802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>
        <v>-3801970</v>
      </c>
      <c r="D35" s="18"/>
      <c r="E35" s="19">
        <v>-17393937</v>
      </c>
      <c r="F35" s="20">
        <v>-16470832</v>
      </c>
      <c r="G35" s="20">
        <v>-104653</v>
      </c>
      <c r="H35" s="20">
        <v>-102530</v>
      </c>
      <c r="I35" s="20">
        <v>-239517</v>
      </c>
      <c r="J35" s="20">
        <v>-446700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-446700</v>
      </c>
      <c r="X35" s="20">
        <v>-3781458</v>
      </c>
      <c r="Y35" s="20">
        <v>3334758</v>
      </c>
      <c r="Z35" s="21">
        <v>-88.187096088334187</v>
      </c>
      <c r="AA35" s="22">
        <v>-16470832</v>
      </c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-8312404</v>
      </c>
      <c r="D36" s="26">
        <f>SUM(D31:D35)</f>
        <v>0</v>
      </c>
      <c r="E36" s="27">
        <f t="shared" si="2"/>
        <v>-705740743</v>
      </c>
      <c r="F36" s="28">
        <f t="shared" si="2"/>
        <v>-704817638</v>
      </c>
      <c r="G36" s="28">
        <f t="shared" si="2"/>
        <v>-621040</v>
      </c>
      <c r="H36" s="28">
        <f t="shared" si="2"/>
        <v>-1206475</v>
      </c>
      <c r="I36" s="28">
        <f t="shared" si="2"/>
        <v>-1472329</v>
      </c>
      <c r="J36" s="28">
        <f t="shared" si="2"/>
        <v>-3299844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-3299844</v>
      </c>
      <c r="X36" s="28">
        <f t="shared" si="2"/>
        <v>-68938758</v>
      </c>
      <c r="Y36" s="28">
        <f t="shared" si="2"/>
        <v>65638914</v>
      </c>
      <c r="Z36" s="29">
        <f>+IF(X36&lt;&gt;0,+(Y36/X36)*100,0)</f>
        <v>-95.213368944070623</v>
      </c>
      <c r="AA36" s="30">
        <f>SUM(AA31:AA35)</f>
        <v>-704817638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-12624672936</v>
      </c>
      <c r="D38" s="32">
        <f>+D17+D27+D36</f>
        <v>0</v>
      </c>
      <c r="E38" s="33">
        <f t="shared" si="3"/>
        <v>5156683545</v>
      </c>
      <c r="F38" s="2">
        <f t="shared" si="3"/>
        <v>5161161548</v>
      </c>
      <c r="G38" s="2">
        <f t="shared" si="3"/>
        <v>1073841914</v>
      </c>
      <c r="H38" s="2">
        <f t="shared" si="3"/>
        <v>-711486250</v>
      </c>
      <c r="I38" s="2">
        <f t="shared" si="3"/>
        <v>-3864132579</v>
      </c>
      <c r="J38" s="2">
        <f t="shared" si="3"/>
        <v>-3501776915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-3501776915</v>
      </c>
      <c r="X38" s="2">
        <f t="shared" si="3"/>
        <v>751522725</v>
      </c>
      <c r="Y38" s="2">
        <f t="shared" si="3"/>
        <v>-4253299640</v>
      </c>
      <c r="Z38" s="34">
        <f>+IF(X38&lt;&gt;0,+(Y38/X38)*100,0)</f>
        <v>-565.95755504266356</v>
      </c>
      <c r="AA38" s="35">
        <f>+AA17+AA27+AA36</f>
        <v>5161161548</v>
      </c>
    </row>
    <row r="39" spans="1:27" x14ac:dyDescent="0.25">
      <c r="A39" s="23" t="s">
        <v>61</v>
      </c>
      <c r="B39" s="17"/>
      <c r="C39" s="32">
        <v>6196965986</v>
      </c>
      <c r="D39" s="32"/>
      <c r="E39" s="33">
        <v>3176943466</v>
      </c>
      <c r="F39" s="2">
        <v>3285683444</v>
      </c>
      <c r="G39" s="2">
        <v>8394474761</v>
      </c>
      <c r="H39" s="2">
        <f>+G40+H60</f>
        <v>9338420792</v>
      </c>
      <c r="I39" s="2">
        <f>+H40+I60</f>
        <v>8217341870</v>
      </c>
      <c r="J39" s="2">
        <f>+G39</f>
        <v>8394474761</v>
      </c>
      <c r="K39" s="2">
        <f>+I40+K60</f>
        <v>4353209291</v>
      </c>
      <c r="L39" s="2">
        <f>+K40+L60</f>
        <v>4353209291</v>
      </c>
      <c r="M39" s="2">
        <f>+L40+M60</f>
        <v>4353209291</v>
      </c>
      <c r="N39" s="2">
        <f>+K39</f>
        <v>4353209291</v>
      </c>
      <c r="O39" s="2">
        <f>+M40+O60</f>
        <v>4353209291</v>
      </c>
      <c r="P39" s="2">
        <f>+O40+P60</f>
        <v>4353209291</v>
      </c>
      <c r="Q39" s="2">
        <f>+P40+Q60</f>
        <v>4353209291</v>
      </c>
      <c r="R39" s="2">
        <f>+O39</f>
        <v>4353209291</v>
      </c>
      <c r="S39" s="2">
        <f>+Q40+S60</f>
        <v>4353209291</v>
      </c>
      <c r="T39" s="2">
        <f>+S40+T60</f>
        <v>4353209291</v>
      </c>
      <c r="U39" s="2">
        <f>+T40+U60</f>
        <v>4353209291</v>
      </c>
      <c r="V39" s="2">
        <f>+S39</f>
        <v>4353209291</v>
      </c>
      <c r="W39" s="2">
        <f>+G39</f>
        <v>8394474761</v>
      </c>
      <c r="X39" s="2">
        <v>3285683444</v>
      </c>
      <c r="Y39" s="2">
        <f>+W39-X39</f>
        <v>5108791317</v>
      </c>
      <c r="Z39" s="34">
        <f>+IF(X39&lt;&gt;0,+(Y39/X39)*100,0)</f>
        <v>155.48641261619966</v>
      </c>
      <c r="AA39" s="35">
        <v>3285683444</v>
      </c>
    </row>
    <row r="40" spans="1:27" x14ac:dyDescent="0.25">
      <c r="A40" s="41" t="s">
        <v>63</v>
      </c>
      <c r="B40" s="42" t="s">
        <v>62</v>
      </c>
      <c r="C40" s="43">
        <f>+C38+C39</f>
        <v>-6427706950</v>
      </c>
      <c r="D40" s="43">
        <f t="shared" ref="D40:AA40" si="4">+D38+D39</f>
        <v>0</v>
      </c>
      <c r="E40" s="44">
        <f t="shared" si="4"/>
        <v>8333627011</v>
      </c>
      <c r="F40" s="45">
        <f t="shared" si="4"/>
        <v>8446844992</v>
      </c>
      <c r="G40" s="45">
        <f t="shared" si="4"/>
        <v>9468316675</v>
      </c>
      <c r="H40" s="45">
        <f t="shared" si="4"/>
        <v>8626934542</v>
      </c>
      <c r="I40" s="45">
        <f t="shared" si="4"/>
        <v>4353209291</v>
      </c>
      <c r="J40" s="45">
        <f>+I40</f>
        <v>4353209291</v>
      </c>
      <c r="K40" s="45">
        <f t="shared" si="4"/>
        <v>4353209291</v>
      </c>
      <c r="L40" s="45">
        <f t="shared" si="4"/>
        <v>4353209291</v>
      </c>
      <c r="M40" s="45">
        <f t="shared" si="4"/>
        <v>4353209291</v>
      </c>
      <c r="N40" s="45">
        <f>+M40</f>
        <v>4353209291</v>
      </c>
      <c r="O40" s="45">
        <f t="shared" si="4"/>
        <v>4353209291</v>
      </c>
      <c r="P40" s="45">
        <f t="shared" si="4"/>
        <v>4353209291</v>
      </c>
      <c r="Q40" s="45">
        <f t="shared" si="4"/>
        <v>4353209291</v>
      </c>
      <c r="R40" s="45">
        <f>+Q40</f>
        <v>4353209291</v>
      </c>
      <c r="S40" s="45">
        <f t="shared" si="4"/>
        <v>4353209291</v>
      </c>
      <c r="T40" s="45">
        <f t="shared" si="4"/>
        <v>4353209291</v>
      </c>
      <c r="U40" s="45">
        <f t="shared" si="4"/>
        <v>4353209291</v>
      </c>
      <c r="V40" s="45">
        <f>+U40</f>
        <v>4353209291</v>
      </c>
      <c r="W40" s="45">
        <f>+V40</f>
        <v>4353209291</v>
      </c>
      <c r="X40" s="45">
        <f t="shared" si="4"/>
        <v>4037206169</v>
      </c>
      <c r="Y40" s="45">
        <f t="shared" si="4"/>
        <v>855491677</v>
      </c>
      <c r="Z40" s="46">
        <f>+IF(X40&lt;&gt;0,+(Y40/X40)*100,0)</f>
        <v>21.190190473029567</v>
      </c>
      <c r="AA40" s="47">
        <f t="shared" si="4"/>
        <v>8446844992</v>
      </c>
    </row>
    <row r="41" spans="1:27" x14ac:dyDescent="0.25">
      <c r="A41" s="48" t="s">
        <v>321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322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8394474761</v>
      </c>
      <c r="H60">
        <v>-129895883</v>
      </c>
      <c r="I60">
        <v>-409592672</v>
      </c>
      <c r="J60">
        <v>8394474761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C0953C-A2D3-42A1-A282-DD7DB91502C5}"/>
</file>

<file path=customXml/itemProps2.xml><?xml version="1.0" encoding="utf-8"?>
<ds:datastoreItem xmlns:ds="http://schemas.openxmlformats.org/officeDocument/2006/customXml" ds:itemID="{F5F0E587-F64D-4FD1-BC14-00AEF4970E44}"/>
</file>

<file path=customXml/itemProps3.xml><?xml version="1.0" encoding="utf-8"?>
<ds:datastoreItem xmlns:ds="http://schemas.openxmlformats.org/officeDocument/2006/customXml" ds:itemID="{1DDA8383-F90E-4851-90E1-5B72B9BFB0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2023-11-03T10:22:51Z</dcterms:created>
  <dcterms:modified xsi:type="dcterms:W3CDTF">2023-11-03T10:25:09Z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